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autoCompressPictures="0"/>
  <mc:AlternateContent xmlns:mc="http://schemas.openxmlformats.org/markup-compatibility/2006">
    <mc:Choice Requires="x15">
      <x15ac:absPath xmlns:x15ac="http://schemas.microsoft.com/office/spreadsheetml/2010/11/ac" url="\\DISKSTATION\Skupni\4 - DRSI CESTE\09 KONZULTANT\04 KONZ V-Z (2023)\02 RD\verzija 8 - 15-6-23\"/>
    </mc:Choice>
  </mc:AlternateContent>
  <xr:revisionPtr revIDLastSave="0" documentId="13_ncr:1_{DE187A8B-FFE6-49BB-81EF-476AA048AEDF}" xr6:coauthVersionLast="47" xr6:coauthVersionMax="47" xr10:uidLastSave="{00000000-0000-0000-0000-000000000000}"/>
  <bookViews>
    <workbookView xWindow="-120" yWindow="-120" windowWidth="29040" windowHeight="15840" tabRatio="739" activeTab="1" xr2:uid="{00000000-000D-0000-FFFF-FFFF00000000}"/>
  </bookViews>
  <sheets>
    <sheet name="&quot;PROJEKT VZHOD&quot;" sheetId="15" r:id="rId1"/>
    <sheet name=" &quot;PROJEKT ZAHOD&quot;" sheetId="6" r:id="rId2"/>
  </sheets>
  <definedNames>
    <definedName name="_xlnm._FilterDatabase" localSheetId="1" hidden="1">' "PROJEKT ZAHOD"'!$A$5:$R$111</definedName>
    <definedName name="_xlnm._FilterDatabase" localSheetId="0" hidden="1">'"PROJEKT VZHOD"'!$B$4:$I$92</definedName>
  </definedNames>
  <calcPr calcId="191029"/>
  <extLst>
    <ext xmlns:x14="http://schemas.microsoft.com/office/spreadsheetml/2009/9/main" uri="{79F54976-1DA5-4618-B147-4CDE4B953A38}">
      <x14:workbookPr defaultImageDpi="330"/>
    </ext>
  </extLst>
</workbook>
</file>

<file path=xl/calcChain.xml><?xml version="1.0" encoding="utf-8"?>
<calcChain xmlns="http://schemas.openxmlformats.org/spreadsheetml/2006/main">
  <c r="F157" i="6" l="1"/>
  <c r="H132" i="6"/>
  <c r="G132" i="6"/>
  <c r="G124" i="6"/>
  <c r="H124" i="6" s="1"/>
  <c r="G123" i="6"/>
  <c r="H123" i="6" s="1"/>
  <c r="F138" i="15" l="1"/>
  <c r="F137" i="15"/>
  <c r="F118" i="15" l="1"/>
  <c r="F117" i="15"/>
  <c r="I125" i="6" l="1"/>
  <c r="F111" i="6"/>
  <c r="G111" i="6"/>
  <c r="H111" i="6"/>
  <c r="I97" i="15" l="1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I77" i="6"/>
  <c r="I78" i="6"/>
  <c r="I79" i="6"/>
  <c r="I80" i="6"/>
  <c r="I81" i="6"/>
  <c r="I82" i="6"/>
  <c r="I83" i="6"/>
  <c r="I84" i="6"/>
  <c r="I85" i="6"/>
  <c r="I86" i="6"/>
  <c r="I87" i="6"/>
  <c r="I88" i="6"/>
  <c r="I89" i="6"/>
  <c r="I90" i="6"/>
  <c r="I91" i="6"/>
  <c r="I92" i="6"/>
  <c r="I93" i="6"/>
  <c r="I94" i="6"/>
  <c r="I95" i="6"/>
  <c r="I96" i="6"/>
  <c r="I97" i="6"/>
  <c r="I98" i="6"/>
  <c r="I99" i="6"/>
  <c r="I100" i="6"/>
  <c r="I101" i="6"/>
  <c r="I102" i="6"/>
  <c r="I103" i="6"/>
  <c r="I104" i="6"/>
  <c r="I105" i="6"/>
  <c r="I106" i="6"/>
  <c r="I107" i="6"/>
  <c r="I108" i="6"/>
  <c r="I109" i="6"/>
  <c r="I110" i="6"/>
  <c r="I111" i="6" l="1"/>
  <c r="F92" i="15"/>
  <c r="G92" i="15"/>
  <c r="H92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6" i="15"/>
  <c r="H130" i="6"/>
  <c r="G130" i="6"/>
  <c r="H128" i="6"/>
  <c r="G128" i="6"/>
  <c r="H127" i="6"/>
  <c r="G127" i="6"/>
  <c r="H119" i="6"/>
  <c r="G119" i="6"/>
  <c r="F158" i="6"/>
  <c r="H108" i="15"/>
  <c r="G108" i="15"/>
  <c r="H107" i="15"/>
  <c r="G107" i="15"/>
  <c r="H110" i="15"/>
  <c r="G110" i="15"/>
  <c r="I103" i="15"/>
  <c r="H99" i="15"/>
  <c r="G99" i="15"/>
  <c r="I92" i="15" l="1"/>
  <c r="G118" i="15"/>
  <c r="H117" i="15"/>
  <c r="G117" i="15"/>
  <c r="H118" i="15"/>
  <c r="G157" i="6"/>
  <c r="H157" i="6"/>
  <c r="H158" i="6"/>
  <c r="G158" i="6"/>
  <c r="I117" i="15" l="1"/>
  <c r="I118" i="15"/>
  <c r="I157" i="6"/>
  <c r="I158" i="6"/>
  <c r="I115" i="15" l="1"/>
  <c r="I111" i="15"/>
  <c r="I112" i="15"/>
  <c r="I113" i="15"/>
  <c r="I110" i="15"/>
  <c r="I108" i="15"/>
  <c r="I107" i="15"/>
  <c r="I104" i="15"/>
  <c r="I105" i="15"/>
  <c r="I98" i="15"/>
  <c r="I99" i="15"/>
  <c r="I100" i="15"/>
  <c r="I101" i="15"/>
  <c r="I135" i="6"/>
  <c r="I131" i="6"/>
  <c r="I132" i="6"/>
  <c r="I133" i="6"/>
  <c r="I130" i="6"/>
  <c r="I128" i="6"/>
  <c r="I127" i="6"/>
  <c r="I124" i="6"/>
  <c r="I123" i="6"/>
  <c r="I118" i="6"/>
  <c r="I119" i="6"/>
  <c r="I120" i="6"/>
  <c r="I121" i="6"/>
  <c r="I117" i="6"/>
  <c r="F138" i="6"/>
  <c r="G138" i="6"/>
  <c r="H138" i="6"/>
  <c r="F137" i="6"/>
  <c r="G137" i="6"/>
  <c r="H137" i="6"/>
  <c r="I137" i="6" l="1"/>
  <c r="I138" i="6"/>
  <c r="H133" i="15"/>
  <c r="G133" i="15"/>
  <c r="H132" i="15"/>
  <c r="G132" i="15"/>
  <c r="H131" i="15"/>
  <c r="G131" i="15"/>
  <c r="H130" i="15"/>
  <c r="G130" i="15"/>
  <c r="H129" i="15"/>
  <c r="G129" i="15"/>
  <c r="H128" i="15"/>
  <c r="G128" i="15"/>
  <c r="H127" i="15"/>
  <c r="G127" i="15"/>
  <c r="H126" i="15"/>
  <c r="G126" i="15"/>
  <c r="H125" i="15"/>
  <c r="G125" i="15"/>
  <c r="H124" i="15"/>
  <c r="G124" i="15"/>
  <c r="G144" i="6"/>
  <c r="H144" i="6"/>
  <c r="G145" i="6"/>
  <c r="H145" i="6"/>
  <c r="G146" i="6"/>
  <c r="H146" i="6"/>
  <c r="G147" i="6"/>
  <c r="H147" i="6"/>
  <c r="G148" i="6"/>
  <c r="H148" i="6"/>
  <c r="G149" i="6"/>
  <c r="H149" i="6"/>
  <c r="G150" i="6"/>
  <c r="H150" i="6"/>
  <c r="G151" i="6"/>
  <c r="H151" i="6"/>
  <c r="G152" i="6"/>
  <c r="H152" i="6"/>
  <c r="H153" i="6"/>
  <c r="G153" i="6"/>
  <c r="H138" i="15" l="1"/>
  <c r="G138" i="15"/>
  <c r="H137" i="15"/>
  <c r="G137" i="15"/>
  <c r="H134" i="15"/>
  <c r="G134" i="15"/>
  <c r="F134" i="15"/>
  <c r="I133" i="15"/>
  <c r="I132" i="15"/>
  <c r="I131" i="15"/>
  <c r="I130" i="15"/>
  <c r="I129" i="15"/>
  <c r="I128" i="15"/>
  <c r="I127" i="15"/>
  <c r="I126" i="15"/>
  <c r="I125" i="15"/>
  <c r="I124" i="15"/>
  <c r="F154" i="6"/>
  <c r="G154" i="6"/>
  <c r="H154" i="6"/>
  <c r="I153" i="6"/>
  <c r="I134" i="15" l="1"/>
  <c r="I137" i="15"/>
  <c r="I138" i="15"/>
  <c r="I123" i="15"/>
  <c r="I143" i="6" l="1"/>
  <c r="I145" i="6" l="1"/>
  <c r="I144" i="6" l="1"/>
  <c r="I146" i="6"/>
  <c r="I152" i="6"/>
  <c r="I149" i="6"/>
  <c r="I150" i="6"/>
  <c r="I151" i="6"/>
  <c r="I148" i="6" l="1"/>
  <c r="I154" i="6"/>
  <c r="I147" i="6"/>
</calcChain>
</file>

<file path=xl/sharedStrings.xml><?xml version="1.0" encoding="utf-8"?>
<sst xmlns="http://schemas.openxmlformats.org/spreadsheetml/2006/main" count="814" uniqueCount="477">
  <si>
    <t>UKREP</t>
  </si>
  <si>
    <t xml:space="preserve">Izdelava projektnih nalog za naslednje ukrepe: </t>
  </si>
  <si>
    <t>B</t>
  </si>
  <si>
    <t>C</t>
  </si>
  <si>
    <t xml:space="preserve">ŠTEVILKA PROJEKTA </t>
  </si>
  <si>
    <t xml:space="preserve">NAZIV PROJEKTA </t>
  </si>
  <si>
    <t xml:space="preserve">KOM </t>
  </si>
  <si>
    <t>A</t>
  </si>
  <si>
    <t>D</t>
  </si>
  <si>
    <t>D.2.</t>
  </si>
  <si>
    <t xml:space="preserve">Investicijska dokumentacija </t>
  </si>
  <si>
    <t xml:space="preserve">VODJA PROJEKTNE SKUPINE </t>
  </si>
  <si>
    <t xml:space="preserve">B.3. </t>
  </si>
  <si>
    <t>obvoznice (OBVO)</t>
  </si>
  <si>
    <t xml:space="preserve">TABELA 2: </t>
  </si>
  <si>
    <t xml:space="preserve">TABELA 3 : </t>
  </si>
  <si>
    <t xml:space="preserve">NAZIV </t>
  </si>
  <si>
    <t xml:space="preserve">OZNAKA </t>
  </si>
  <si>
    <t>C.2.</t>
  </si>
  <si>
    <t>C.1.</t>
  </si>
  <si>
    <t>D.4.</t>
  </si>
  <si>
    <t>D.3.</t>
  </si>
  <si>
    <t>A.2.</t>
  </si>
  <si>
    <t>A.1.</t>
  </si>
  <si>
    <t>A.3.</t>
  </si>
  <si>
    <t>B.1.</t>
  </si>
  <si>
    <t xml:space="preserve">UR </t>
  </si>
  <si>
    <t>B.2.</t>
  </si>
  <si>
    <t>D.1.</t>
  </si>
  <si>
    <t>S-02</t>
  </si>
  <si>
    <t>S-03</t>
  </si>
  <si>
    <t xml:space="preserve">Nerazporejene ure </t>
  </si>
  <si>
    <t>S-01</t>
  </si>
  <si>
    <t>S-05</t>
  </si>
  <si>
    <t>S-06</t>
  </si>
  <si>
    <t>STROKOVNJAK ZA PREMOŽENJSKO PRAVNE ZADEVE</t>
  </si>
  <si>
    <t>S-07</t>
  </si>
  <si>
    <t>S-08</t>
  </si>
  <si>
    <t xml:space="preserve">STROKOVNJAK ZA JAVNA NAROČILA </t>
  </si>
  <si>
    <t xml:space="preserve">Zaporedna številka </t>
  </si>
  <si>
    <t>IN</t>
  </si>
  <si>
    <t>IN.1</t>
  </si>
  <si>
    <t>S-09</t>
  </si>
  <si>
    <t>STROKOVNJAK ZA GEODEZIJO</t>
  </si>
  <si>
    <t xml:space="preserve">STROKOVNJAK ZA PROSTORSKO DOKUMENTACIJO </t>
  </si>
  <si>
    <t xml:space="preserve">STROKOVNJAK ZA OKOLJE </t>
  </si>
  <si>
    <t>funkcije</t>
  </si>
  <si>
    <t xml:space="preserve">Oznaka funkcije </t>
  </si>
  <si>
    <t>STROKOVNJAK ZA IZDELAVO INVESTICIJSKE DOKUMENTACIJE</t>
  </si>
  <si>
    <t>ZAP. 
ŠT.</t>
  </si>
  <si>
    <t>STROKOVNJAK ZA GRADNJE IN PROJEKTNO  DOKUMENTACIJO</t>
  </si>
  <si>
    <t>vsota vseh ur</t>
  </si>
  <si>
    <t>VSOTA vseh ur</t>
  </si>
  <si>
    <t>VSOTA KOLIČIN</t>
  </si>
  <si>
    <t>Izdelava poročila o izvedbi investicijskih projektov oziroma poročila o zaključku investicije</t>
  </si>
  <si>
    <t xml:space="preserve"> ZAHTEVANI STROKOVNJAKI ZA  "PROJEKT SEVER "  </t>
  </si>
  <si>
    <t>S-04</t>
  </si>
  <si>
    <t>S-10</t>
  </si>
  <si>
    <t>S-02, S-03, S-04</t>
  </si>
  <si>
    <t>PREP</t>
  </si>
  <si>
    <t>URED</t>
  </si>
  <si>
    <t>KRIŽ</t>
  </si>
  <si>
    <t>OBNO</t>
  </si>
  <si>
    <t>MODE</t>
  </si>
  <si>
    <t>REKO</t>
  </si>
  <si>
    <t>OBVO</t>
  </si>
  <si>
    <t>NOVO</t>
  </si>
  <si>
    <t>A.4</t>
  </si>
  <si>
    <t>A.5</t>
  </si>
  <si>
    <t>vsota vseh PN</t>
  </si>
  <si>
    <t>vsota vseh investicijskih dokumentov</t>
  </si>
  <si>
    <t>Izdelava projektnih nalog za predinvesticijske zasnove (PIZ)</t>
  </si>
  <si>
    <t>Izdelava projektnih nalog za investicijski program (INV-P)</t>
  </si>
  <si>
    <t>novogradnje premostitvenih objektov (OBJN), nadomestne gradnje premostitvenih objektov (OBJD)</t>
  </si>
  <si>
    <t>novogradnje (NOVO), kolesarske povezave (KOLE)</t>
  </si>
  <si>
    <t>Zemljiško-knjižne ureditve zaključenih objektov</t>
  </si>
  <si>
    <t>19-0002</t>
  </si>
  <si>
    <t>SKUP</t>
  </si>
  <si>
    <t>Informacijsko modeliranje objektov-BIM</t>
  </si>
  <si>
    <t>19-0102</t>
  </si>
  <si>
    <t>OBJN</t>
  </si>
  <si>
    <t>S-11</t>
  </si>
  <si>
    <t>STROKOVNJAK ZA PROMETNO VARNOST</t>
  </si>
  <si>
    <t xml:space="preserve">izdelava dokumentov identifikacije investicijskih projektov (DIIP) </t>
  </si>
  <si>
    <t xml:space="preserve">izdelava poročil o učinkih investicije za investicijske projekte </t>
  </si>
  <si>
    <t>ureditve cest skozi naselja (URED)</t>
  </si>
  <si>
    <t>rekonstrukcije (REKO) , rekonstrukcije premostitvenih objektov (OBJR),  sanacije premostitvenih objektov (OBJS)</t>
  </si>
  <si>
    <t>obnove cest (OBNO), modernizacija ceste (MODE), sanacija propustov (PROP)</t>
  </si>
  <si>
    <t>sanacija brežin (BREZ), sanacija plazov (PLAZ), sanacija opornih in podpornih konstrukcij (ZIDS)</t>
  </si>
  <si>
    <t>preplastitev voziščne konstrukcije  (PREP) , ureditev križišč (KRIŽ)</t>
  </si>
  <si>
    <t>varstvo okolja zaradi prometa (OKOL)</t>
  </si>
  <si>
    <t xml:space="preserve">Izdelava projektnih nalog za izvedbo investicijskih vzdrževalnih del </t>
  </si>
  <si>
    <t>STROKOVNJAK ZA INVESTICIJSKO DOKUMENTACIJO</t>
  </si>
  <si>
    <t>OBMOČJE PROJEKTA SLOVENIJA - PROJEKT VZHOD</t>
  </si>
  <si>
    <t>OBMOČJE PROJEKTA SLOVENIJA - PROJEKT ZAHOD</t>
  </si>
  <si>
    <t>00-0083</t>
  </si>
  <si>
    <t>Hrib-Trava</t>
  </si>
  <si>
    <t>00-0107</t>
  </si>
  <si>
    <t>Novaki-Cerkno</t>
  </si>
  <si>
    <t>01-0074</t>
  </si>
  <si>
    <t>Postojna-Jelšane</t>
  </si>
  <si>
    <t>03-0026</t>
  </si>
  <si>
    <t>Preložitev ceste Lokavec (Slano blato)</t>
  </si>
  <si>
    <t>04-0004</t>
  </si>
  <si>
    <t>Kubed - Sočerga</t>
  </si>
  <si>
    <t>04-0014</t>
  </si>
  <si>
    <t>Ureditev ceste skozi Podbrdo</t>
  </si>
  <si>
    <t>07-0004</t>
  </si>
  <si>
    <t>07-0005</t>
  </si>
  <si>
    <t>07-0006</t>
  </si>
  <si>
    <t>Rekonstrukcija ceste Sveti Anton - Gračišče</t>
  </si>
  <si>
    <t xml:space="preserve">Ankaran - Lazaret </t>
  </si>
  <si>
    <t>Rekonstrukcija Brezovica pri Gradinu - Gračišče</t>
  </si>
  <si>
    <t>07-0025</t>
  </si>
  <si>
    <t>Pivka</t>
  </si>
  <si>
    <t>07-0037</t>
  </si>
  <si>
    <t>Obvoznica Vrhnika</t>
  </si>
  <si>
    <t>07-0090</t>
  </si>
  <si>
    <t>Pivka - Zagorje</t>
  </si>
  <si>
    <t>08-0039</t>
  </si>
  <si>
    <t>08-0040</t>
  </si>
  <si>
    <t>08-0046</t>
  </si>
  <si>
    <t>08-0048</t>
  </si>
  <si>
    <t>Divača</t>
  </si>
  <si>
    <t>Gorenja vas (Bloki)</t>
  </si>
  <si>
    <t>Obvoznica Podpeč</t>
  </si>
  <si>
    <t>Stari trg - Loški potok</t>
  </si>
  <si>
    <t>08-0173</t>
  </si>
  <si>
    <t>Bovec - Trenta</t>
  </si>
  <si>
    <t>08-0175</t>
  </si>
  <si>
    <t>08-0180</t>
  </si>
  <si>
    <t>Rekonstrukcija Bovec-Kobarid (osn. Žaga - Kobarid)</t>
  </si>
  <si>
    <t>Vrhnika - Borovnica - Podpeč</t>
  </si>
  <si>
    <t>08-0187</t>
  </si>
  <si>
    <t>Travnik</t>
  </si>
  <si>
    <t>10-0035</t>
  </si>
  <si>
    <t>10-0037</t>
  </si>
  <si>
    <t>10-0038</t>
  </si>
  <si>
    <t>Rekonstrukcija ceste Preserje-Rakitna</t>
  </si>
  <si>
    <t>Ureditev ceste Suhi dol-Lučine</t>
  </si>
  <si>
    <t>Ureditev ceste Gorenja vas-Hotavlje</t>
  </si>
  <si>
    <t>10-0044</t>
  </si>
  <si>
    <t>10-0045</t>
  </si>
  <si>
    <t>10-0046</t>
  </si>
  <si>
    <t>10-0047</t>
  </si>
  <si>
    <t>10-0048</t>
  </si>
  <si>
    <t>10-0050</t>
  </si>
  <si>
    <t>10-0054</t>
  </si>
  <si>
    <t>10-0057</t>
  </si>
  <si>
    <t>10-0058</t>
  </si>
  <si>
    <t>10-0061</t>
  </si>
  <si>
    <t>10-0062</t>
  </si>
  <si>
    <t>10-0068</t>
  </si>
  <si>
    <t>10-0069</t>
  </si>
  <si>
    <t>Regionalna cesta R3-605: Livek-Livške Ravne</t>
  </si>
  <si>
    <t>R3-602: Staro selo-Breginj-Most na Nadiži</t>
  </si>
  <si>
    <t>Komen - Branik</t>
  </si>
  <si>
    <t>ALU. Komen</t>
  </si>
  <si>
    <t>Opatje selo-Komen-Miren-Kostanjevica</t>
  </si>
  <si>
    <t>Ureditev Štanjel</t>
  </si>
  <si>
    <t>Solkan-Čepovan</t>
  </si>
  <si>
    <t>Polhov Gradec-Dobrova</t>
  </si>
  <si>
    <t>Skozi Bukovico</t>
  </si>
  <si>
    <t>Lipica-Divača (Lokev)</t>
  </si>
  <si>
    <t>Fernetiči</t>
  </si>
  <si>
    <t>Žiri-Logatec</t>
  </si>
  <si>
    <t>Regionalna cesta RT-915 Pudob-Kozarišče</t>
  </si>
  <si>
    <t>10-0209</t>
  </si>
  <si>
    <t>10-0211</t>
  </si>
  <si>
    <t>Obvoznica Hrpelje-Kozina</t>
  </si>
  <si>
    <t>Obvoznica Bazara-Dornberk (Volčja Draga)</t>
  </si>
  <si>
    <t>13-0006</t>
  </si>
  <si>
    <t>13-0008</t>
  </si>
  <si>
    <t>Obvoznica Vnanje Gorice</t>
  </si>
  <si>
    <t>Sp. Idrija</t>
  </si>
  <si>
    <t>13-0060</t>
  </si>
  <si>
    <t>Obvoznica Žiri</t>
  </si>
  <si>
    <t>17-0001</t>
  </si>
  <si>
    <t>Obvoznica Volče</t>
  </si>
  <si>
    <t>17-0008</t>
  </si>
  <si>
    <t>Ureditev Dobrovo - Neblo</t>
  </si>
  <si>
    <t>17-0019</t>
  </si>
  <si>
    <t>Ureditev skozi Selo R2-408/1375</t>
  </si>
  <si>
    <t>17-0060</t>
  </si>
  <si>
    <t>Krožišče Valeta (Portorož)</t>
  </si>
  <si>
    <t>17-0065</t>
  </si>
  <si>
    <t>Krožišča Iskra, ABK in Bazara</t>
  </si>
  <si>
    <t>17-0080</t>
  </si>
  <si>
    <t>17-0082</t>
  </si>
  <si>
    <t>17-0083</t>
  </si>
  <si>
    <t>Krožišče Reška in Titova v Postojni</t>
  </si>
  <si>
    <t>Ureditev skozi Kobarid - obvozna cesta</t>
  </si>
  <si>
    <t>Obvoznica Most na Soči</t>
  </si>
  <si>
    <t>18-0090</t>
  </si>
  <si>
    <t>Ureditev ceste Podpeč-Jezero</t>
  </si>
  <si>
    <t>18-0095</t>
  </si>
  <si>
    <t>Ureditev ceste skozi Dutovlje</t>
  </si>
  <si>
    <t>18-0097</t>
  </si>
  <si>
    <t>18-0098</t>
  </si>
  <si>
    <t>18-0099</t>
  </si>
  <si>
    <t>18-0100</t>
  </si>
  <si>
    <t>18-0101</t>
  </si>
  <si>
    <t>18-0102</t>
  </si>
  <si>
    <t>Rekonstrukcija ceste Cerkno-Želin</t>
  </si>
  <si>
    <t>Novogradnja ceste Lucija-Dragonja</t>
  </si>
  <si>
    <t>Rekonstrukcija križišča Burja na Kozina-Kastelec</t>
  </si>
  <si>
    <t>Rekonstrukcija križišča Poljane v Gorenji vasi</t>
  </si>
  <si>
    <t>Rekonstrukcija ceste Črni vrh nad Idrijo</t>
  </si>
  <si>
    <t>Rekonstrukcija ceste Ankaran-Lazaret</t>
  </si>
  <si>
    <t>18-0118</t>
  </si>
  <si>
    <t>Obvoznica Sežana</t>
  </si>
  <si>
    <t>18-0121</t>
  </si>
  <si>
    <t>18-0122</t>
  </si>
  <si>
    <t>Rekonstrukcija Šmarske ceste v Kopru</t>
  </si>
  <si>
    <t>Rekonstrukcija ceste Verd-Podpeč</t>
  </si>
  <si>
    <t>18-0172</t>
  </si>
  <si>
    <t>Rekonstrukcija ceste v Logatcu-industrijska cona</t>
  </si>
  <si>
    <t>19-0009</t>
  </si>
  <si>
    <t>Rekonstrukcija ceste Log-Predel</t>
  </si>
  <si>
    <t>19-0020</t>
  </si>
  <si>
    <t>Prestavitev regionalne ceste Solkan-Gonjače</t>
  </si>
  <si>
    <t>19-0032</t>
  </si>
  <si>
    <t>Rekonstrukcija ceste Goriče-Kal</t>
  </si>
  <si>
    <t>19-0035</t>
  </si>
  <si>
    <t>Ureditev ceste skozi Cerkno</t>
  </si>
  <si>
    <t>19-0042</t>
  </si>
  <si>
    <t>Ureditev križišča Podgrad</t>
  </si>
  <si>
    <t>19-0049</t>
  </si>
  <si>
    <t>Nadomestna cesta Ilirska Bistrica-Grda Draga</t>
  </si>
  <si>
    <t>19-0058</t>
  </si>
  <si>
    <t>19-0059</t>
  </si>
  <si>
    <t>Ureditev križišča v Gradišču pri Materiji</t>
  </si>
  <si>
    <t>Ureditev ceste Hrašče in Smrekce</t>
  </si>
  <si>
    <t>19-0079</t>
  </si>
  <si>
    <t>Ureditev križišča na obvoznici v Ajdovščini</t>
  </si>
  <si>
    <t>19-0082</t>
  </si>
  <si>
    <t>Ureditev ceste skozi Kostanjevico in Vojščico</t>
  </si>
  <si>
    <t>19-0089</t>
  </si>
  <si>
    <t>19-0090</t>
  </si>
  <si>
    <t>19-0091</t>
  </si>
  <si>
    <t>Ureditev ceste v naselju Sp. Kanomlja</t>
  </si>
  <si>
    <t>Ureditev ceste Pečnik (Marof) - Žiri</t>
  </si>
  <si>
    <t>Rekonstrukcija ceste Sodražica-Hrib-Trava</t>
  </si>
  <si>
    <t>19-0093</t>
  </si>
  <si>
    <t>Rekonstrukcija ceste Idrija-Podroteja</t>
  </si>
  <si>
    <t>20-0006</t>
  </si>
  <si>
    <t>Ureditev ceste skozi Tomaj</t>
  </si>
  <si>
    <t>20-0018</t>
  </si>
  <si>
    <t>Rekonstrukcija Brkinske ceste</t>
  </si>
  <si>
    <t>21-0033</t>
  </si>
  <si>
    <t>Rekonstrukcija ceste Kanal-Lig</t>
  </si>
  <si>
    <t>21-0035</t>
  </si>
  <si>
    <t>21-0036</t>
  </si>
  <si>
    <t>21-0037</t>
  </si>
  <si>
    <t>Rekonstrukcija ceste Gorjansko (Komen)</t>
  </si>
  <si>
    <t>Rekonstrukcija ceste Kobdilj-Manče</t>
  </si>
  <si>
    <t>Rekonstrukcija ceste Dutovlje-Dol pri Vogljah</t>
  </si>
  <si>
    <t>21-0041</t>
  </si>
  <si>
    <t>Rekonstrukcija ceste pri Selu pri Žireh</t>
  </si>
  <si>
    <t>21-0047</t>
  </si>
  <si>
    <t>21-0048</t>
  </si>
  <si>
    <t>Ureditev križišča Jadran na Kozini</t>
  </si>
  <si>
    <t>Ureditev križišča Hrušica pri Podgradu</t>
  </si>
  <si>
    <t>21-0062</t>
  </si>
  <si>
    <t>21-0063</t>
  </si>
  <si>
    <t>21-0064</t>
  </si>
  <si>
    <t>21-0065</t>
  </si>
  <si>
    <t>21-0066</t>
  </si>
  <si>
    <t>Ureditev ceste in križišča v Materiji</t>
  </si>
  <si>
    <t>Ureditev ceste in križišč v Prestranku</t>
  </si>
  <si>
    <t>Ureditev cest skozi Ajdovščino</t>
  </si>
  <si>
    <t>Ureditev skozi Cerknico, Podskrajnik in Zelše</t>
  </si>
  <si>
    <t>Ureditev ceste skozi Dombravo</t>
  </si>
  <si>
    <t>21-0108</t>
  </si>
  <si>
    <t>Prevoznost Vršiča-umeščanje v prostor</t>
  </si>
  <si>
    <t>21-0153</t>
  </si>
  <si>
    <t>21-0154</t>
  </si>
  <si>
    <t>21-0155</t>
  </si>
  <si>
    <t>Rekonstrukcija soške ceste</t>
  </si>
  <si>
    <t>Obvozn. Kalce-CP Logatec - umeščanje v prostor</t>
  </si>
  <si>
    <t>REKO Vzhodna razbremenilna cesta v Novi Gorici</t>
  </si>
  <si>
    <t>22-0016</t>
  </si>
  <si>
    <t>Ureditev ceste skozi Vipavo</t>
  </si>
  <si>
    <t>22-3008</t>
  </si>
  <si>
    <t>22-3009</t>
  </si>
  <si>
    <t>MZI PROJEKT: Izgradnja avtocestnega priključka Dragomer</t>
  </si>
  <si>
    <t>MZI PROJEKT: Razširitev Bertoške vpadnice v KP v štiripasovnico</t>
  </si>
  <si>
    <t>95-0119</t>
  </si>
  <si>
    <t>95-0148</t>
  </si>
  <si>
    <t>Obvoznica Kanal</t>
  </si>
  <si>
    <t>R3-608/1065 Lokve-Čepovan</t>
  </si>
  <si>
    <t>97-0084</t>
  </si>
  <si>
    <t>R3-641/1369 Ljubljanica-Briše</t>
  </si>
  <si>
    <t>97-0528</t>
  </si>
  <si>
    <t>98-0189</t>
  </si>
  <si>
    <t>L Zelena meja (Pungart, Črni potok)</t>
  </si>
  <si>
    <t>Dolenja Trebuša - Spodnja Idrija</t>
  </si>
  <si>
    <t>98-0737</t>
  </si>
  <si>
    <t>R3-609/1064 Predmeja-Lokve</t>
  </si>
  <si>
    <t xml:space="preserve">TABELA 1: Seznam investicijskih projektov ”PROJEKT VZHOD” </t>
  </si>
  <si>
    <t xml:space="preserve">Zahtevani  strokovnjaki ”PROJEKT VZHOD” </t>
  </si>
  <si>
    <t xml:space="preserve"> ZAHTEVANI STROKOVNJAKI ZA  "PROJEKT VZHOD "  </t>
  </si>
  <si>
    <t xml:space="preserve"> ZAHTEVANI STROKOVNJAKI ZA SKLOP "PROJEKT VZHOD "  </t>
  </si>
  <si>
    <t>00-0103</t>
  </si>
  <si>
    <t>Ravne-Dravograd</t>
  </si>
  <si>
    <t>02-0037</t>
  </si>
  <si>
    <t>Gibina-Razkrižje-Stročja vas</t>
  </si>
  <si>
    <t>02-0058</t>
  </si>
  <si>
    <t>Središče ob Dravi (križ. z žel.)</t>
  </si>
  <si>
    <t>03-0030</t>
  </si>
  <si>
    <t>Destrnik</t>
  </si>
  <si>
    <t>06-0040</t>
  </si>
  <si>
    <t>Poljčane-Majšperk</t>
  </si>
  <si>
    <t>06-0113</t>
  </si>
  <si>
    <t>Cezlak - Pesek</t>
  </si>
  <si>
    <t>08-0051</t>
  </si>
  <si>
    <t>08-0052</t>
  </si>
  <si>
    <t>08-0053</t>
  </si>
  <si>
    <t>08-0055</t>
  </si>
  <si>
    <t>08-0064</t>
  </si>
  <si>
    <t>08-0065</t>
  </si>
  <si>
    <t>08-0066</t>
  </si>
  <si>
    <t>08-0067</t>
  </si>
  <si>
    <t>08-0068</t>
  </si>
  <si>
    <t>08-0069</t>
  </si>
  <si>
    <t>08-0071</t>
  </si>
  <si>
    <t>08-0072</t>
  </si>
  <si>
    <t>08-0076</t>
  </si>
  <si>
    <t>08-0085</t>
  </si>
  <si>
    <t>08-0086</t>
  </si>
  <si>
    <t>Borl - MP Meje</t>
  </si>
  <si>
    <t>Cankova - MP Gerlinci (Korovci)</t>
  </si>
  <si>
    <t>Črna - Šentvid</t>
  </si>
  <si>
    <t>Duplek - Janežovski vrh</t>
  </si>
  <si>
    <t>Rekonstrukcija ceste Zgornja Kungota</t>
  </si>
  <si>
    <t>Pečke</t>
  </si>
  <si>
    <t>Zahodna obv. Maribor (Streliška - Kardeljeva)</t>
  </si>
  <si>
    <t>C. Proleterskih brigad - Limbuška</t>
  </si>
  <si>
    <t>Bresternica - Jurij</t>
  </si>
  <si>
    <t>Murska Sobota zahod</t>
  </si>
  <si>
    <t>Muta (rondo)</t>
  </si>
  <si>
    <t>Podvelka (ureditev nivojskega križanja)</t>
  </si>
  <si>
    <t>Ptuj-Rogoznica (Nova vas)</t>
  </si>
  <si>
    <t>Jamna</t>
  </si>
  <si>
    <t>Gederovci - M. Sobota (Rankovci)</t>
  </si>
  <si>
    <t>10-0070</t>
  </si>
  <si>
    <t>10-0071</t>
  </si>
  <si>
    <t>R3-714 Spodnji Ivanjci-Gornja Radgona</t>
  </si>
  <si>
    <t>Glavna cesta G1-9: križišče Hajdina</t>
  </si>
  <si>
    <t>10-0075</t>
  </si>
  <si>
    <t>10-0076</t>
  </si>
  <si>
    <t>10-0078</t>
  </si>
  <si>
    <t>10-0079</t>
  </si>
  <si>
    <t>10-0080</t>
  </si>
  <si>
    <t>10-0081</t>
  </si>
  <si>
    <t>10-0083</t>
  </si>
  <si>
    <t>10-0084</t>
  </si>
  <si>
    <t>10-0086</t>
  </si>
  <si>
    <t>10-0088</t>
  </si>
  <si>
    <t>10-0089</t>
  </si>
  <si>
    <t>10-0091</t>
  </si>
  <si>
    <t>10-0092</t>
  </si>
  <si>
    <t>10-0093</t>
  </si>
  <si>
    <t>10-0094</t>
  </si>
  <si>
    <t>10-0102</t>
  </si>
  <si>
    <t>Regionalna cesta R2-443 Lendava-Pince</t>
  </si>
  <si>
    <t>Regionalna cesta R2-442: krožišče pri Mostju</t>
  </si>
  <si>
    <t>Regionalna cesta R3-701 Ruta-Pesek-Lovrenc</t>
  </si>
  <si>
    <t>R2-425: ureditev ceste skozi središče Mežice</t>
  </si>
  <si>
    <t>R3-698: ureditev Podjunske ceste</t>
  </si>
  <si>
    <t>Ureditev skozi Miklavž na Dravskem polju in Starše</t>
  </si>
  <si>
    <t>R1-219 in R3-688: križišča v Poljčanah</t>
  </si>
  <si>
    <t>R1-219 in R3-688: odcep za Žiče</t>
  </si>
  <si>
    <t>Regionalna cesta R1-232: ureditev Mačkovci</t>
  </si>
  <si>
    <t>RT-931: Ribnica na Pohorju-Ribniška koča</t>
  </si>
  <si>
    <t>Obvoznica Ruše</t>
  </si>
  <si>
    <t>Krožišče na G1-1 pri odcepu za Ruše</t>
  </si>
  <si>
    <t>G1-1: ureditev od Selnice do Janževe Gore</t>
  </si>
  <si>
    <t>Zahodna obvoznica Slovenska Bistrica</t>
  </si>
  <si>
    <t>Obrež-Loperšice</t>
  </si>
  <si>
    <t xml:space="preserve">Rekonstrukcija ceste Mežica-Črna na Koroškem </t>
  </si>
  <si>
    <t>11-0023</t>
  </si>
  <si>
    <t>Rekonstrukcija ceste Ptuj - Spuhlja</t>
  </si>
  <si>
    <t>17-0049</t>
  </si>
  <si>
    <t>17-0050</t>
  </si>
  <si>
    <t>17-0051</t>
  </si>
  <si>
    <t>17-0052</t>
  </si>
  <si>
    <t>Obnova ceste Veržej - Križevci</t>
  </si>
  <si>
    <t>Ureditev ceste Dobrovnik-Renkovci</t>
  </si>
  <si>
    <t>Rekonstrukcija Spodnji Dolič-Gornji Dolič</t>
  </si>
  <si>
    <t>Ureditev Prevalje</t>
  </si>
  <si>
    <t>17-0059</t>
  </si>
  <si>
    <t>Ureditev križišč v naseljih Zg. in Sp. Duplek</t>
  </si>
  <si>
    <t>17-0062</t>
  </si>
  <si>
    <t>Ureditev skozi Malečnik</t>
  </si>
  <si>
    <t>18-0004</t>
  </si>
  <si>
    <t>18-0006</t>
  </si>
  <si>
    <t>18-0007</t>
  </si>
  <si>
    <t>Ureditev ceste skozi Brunšvik</t>
  </si>
  <si>
    <t>Ureditev Stoperce-Grdina</t>
  </si>
  <si>
    <t>Rekonstrukcija ceste Cerkvenjak-Vitomarci-Gabrnik</t>
  </si>
  <si>
    <t>18-0062</t>
  </si>
  <si>
    <t>18-0064</t>
  </si>
  <si>
    <t>18-0065</t>
  </si>
  <si>
    <t>18-0066</t>
  </si>
  <si>
    <t>18-0067</t>
  </si>
  <si>
    <t>Ureditev križišča v Kotljah</t>
  </si>
  <si>
    <t>Ureditev ceste Petanjci-Gederovci</t>
  </si>
  <si>
    <t>Obvoznica Lenart</t>
  </si>
  <si>
    <t>Navezovalna cesta Zavrč-priključek Formin</t>
  </si>
  <si>
    <t>Ureditev ceste Berkovci-Kobilje</t>
  </si>
  <si>
    <t>18-0072</t>
  </si>
  <si>
    <t>Ureditev ceste Otiški vrh-Slovenj Gradec</t>
  </si>
  <si>
    <t>18-0076</t>
  </si>
  <si>
    <t>Križišče Poljana z reko. ceste Poljana-Ravne</t>
  </si>
  <si>
    <t>18-0080</t>
  </si>
  <si>
    <t>Rekonstrukcija ceste Grabonoš-Radenci</t>
  </si>
  <si>
    <t>18-0117</t>
  </si>
  <si>
    <t>Ureditev ceste skozi Markišavce</t>
  </si>
  <si>
    <t>19-0021</t>
  </si>
  <si>
    <t>Rekonstrukcija ceste Duh na Ostrem Vrhu</t>
  </si>
  <si>
    <t>19-0046</t>
  </si>
  <si>
    <t>Ureditev ceste skozi Lemerje</t>
  </si>
  <si>
    <t>19-0061</t>
  </si>
  <si>
    <t>Ureditev ceste in križišča v Ljutomeru</t>
  </si>
  <si>
    <t>19-0066</t>
  </si>
  <si>
    <t>Ureditev ceste in križišča Razkrižje</t>
  </si>
  <si>
    <t>19-0107</t>
  </si>
  <si>
    <t>Ureditev dveh glavnih cest na območju Dravograda</t>
  </si>
  <si>
    <t>21-0046</t>
  </si>
  <si>
    <t>Rekonstrukcija dveh križišč v Ravnah na Koroškem</t>
  </si>
  <si>
    <t>21-0059</t>
  </si>
  <si>
    <t>21-0060</t>
  </si>
  <si>
    <t>Rekonstrukcija križišča v Radencih</t>
  </si>
  <si>
    <t>Obnova ceste Sveta Ana</t>
  </si>
  <si>
    <t>21-0067</t>
  </si>
  <si>
    <t>Ureditev ceste skozi naselje Preša</t>
  </si>
  <si>
    <t>21-0106</t>
  </si>
  <si>
    <t>Obnova ceste Gomilica</t>
  </si>
  <si>
    <t>21-0116</t>
  </si>
  <si>
    <t>Rekonstrukcija ceste Rače-Fram</t>
  </si>
  <si>
    <t>21-0127</t>
  </si>
  <si>
    <t>Ureditev ceste Trate-Gornja Radgona</t>
  </si>
  <si>
    <t>23-0009</t>
  </si>
  <si>
    <t>23-0010</t>
  </si>
  <si>
    <t>Rekonstrukcija ceste Grajena-Ptuj</t>
  </si>
  <si>
    <t>Rekonstrukcija ceste Sleme-Črna na Koroškem</t>
  </si>
  <si>
    <t>23-0014</t>
  </si>
  <si>
    <t>Ureditev skozi Kozmince in krožišče v Podlehniku</t>
  </si>
  <si>
    <t>23-0022</t>
  </si>
  <si>
    <t>23-0023</t>
  </si>
  <si>
    <t>Ureditev križišča Dornava</t>
  </si>
  <si>
    <t>Ureditev križišča Pesnica</t>
  </si>
  <si>
    <t>23-0026</t>
  </si>
  <si>
    <t>Rekonstrukcija ceste Jurovski Dol–Lenart</t>
  </si>
  <si>
    <t>95-0021</t>
  </si>
  <si>
    <t>R3-710/1292 Sp.Duplek-Zg.Duplek-Dvorjane</t>
  </si>
  <si>
    <t>97-0124</t>
  </si>
  <si>
    <t>Muta I.</t>
  </si>
  <si>
    <t>98-0794</t>
  </si>
  <si>
    <t>R1-226/1255 Ravne (kino)</t>
  </si>
  <si>
    <t>98-0846</t>
  </si>
  <si>
    <t>98-0851</t>
  </si>
  <si>
    <t>RT-932 cesta na Kope</t>
  </si>
  <si>
    <t>Cankova-Kuzma</t>
  </si>
  <si>
    <t>99-0147</t>
  </si>
  <si>
    <t>99-0149</t>
  </si>
  <si>
    <t>Anžič-Colatio (Podgorje)</t>
  </si>
  <si>
    <t>Podgorje-Rogina</t>
  </si>
  <si>
    <t>PRILOGA 02 "Obseg konzultantskih storitev za investicijske projekte”</t>
  </si>
  <si>
    <t>Količine za investicijsko dokumentacijo in izdelavo projektnih nalog ”PROJEKT VZHOD”</t>
  </si>
  <si>
    <t xml:space="preserve"> </t>
  </si>
  <si>
    <t>KOLIČINA UR</t>
  </si>
  <si>
    <r>
      <t xml:space="preserve">izdelava projektnih nalog za izvedbeni načrt </t>
    </r>
    <r>
      <rPr>
        <b/>
        <sz val="10"/>
        <rFont val="Calibri"/>
        <family val="2"/>
        <scheme val="minor"/>
      </rPr>
      <t xml:space="preserve"> </t>
    </r>
  </si>
  <si>
    <t>Količine za investicijsko dokumentacijo in izdelavo projektnih nalog ”PROJEKT ZAHOD"</t>
  </si>
  <si>
    <t>TABELA 1: Seznam investicijskih projektov ”PROJEKT ZAHOD"</t>
  </si>
  <si>
    <t>Zahtevani  strokovnjaki    ”PROJEKT ZAHOD"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</si>
</sst>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2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alibri"/>
      <family val="2"/>
    </font>
    <font>
      <b/>
      <i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D9D9D9"/>
        <bgColor rgb="FF000000"/>
      </patternFill>
    </fill>
    <fill>
      <patternFill patternType="solid">
        <fgColor rgb="FFFFCC9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036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7" fillId="7" borderId="2" applyNumberFormat="0" applyAlignment="0" applyProtection="0"/>
    <xf numFmtId="0" fontId="8" fillId="0" borderId="0"/>
  </cellStyleXfs>
  <cellXfs count="70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left" vertical="center"/>
    </xf>
    <xf numFmtId="0" fontId="12" fillId="0" borderId="0" xfId="0" applyFont="1"/>
    <xf numFmtId="0" fontId="13" fillId="5" borderId="1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9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9" fillId="0" borderId="1" xfId="1" applyFont="1" applyBorder="1" applyAlignment="1">
      <alignment horizontal="left" wrapText="1"/>
    </xf>
    <xf numFmtId="3" fontId="9" fillId="0" borderId="1" xfId="0" applyNumberFormat="1" applyFont="1" applyBorder="1" applyAlignment="1">
      <alignment horizontal="right"/>
    </xf>
    <xf numFmtId="0" fontId="9" fillId="0" borderId="1" xfId="674" applyFont="1" applyFill="1" applyBorder="1" applyAlignment="1">
      <alignment horizontal="center" wrapText="1"/>
    </xf>
    <xf numFmtId="0" fontId="9" fillId="0" borderId="1" xfId="674" applyFont="1" applyFill="1" applyBorder="1" applyAlignment="1">
      <alignment horizontal="left" wrapText="1"/>
    </xf>
    <xf numFmtId="0" fontId="9" fillId="0" borderId="4" xfId="1" applyFont="1" applyBorder="1" applyAlignment="1">
      <alignment horizontal="center" wrapText="1"/>
    </xf>
    <xf numFmtId="0" fontId="9" fillId="0" borderId="1" xfId="1" applyFont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left" wrapText="1"/>
    </xf>
    <xf numFmtId="0" fontId="10" fillId="0" borderId="0" xfId="1" applyFont="1" applyAlignment="1">
      <alignment horizontal="right" wrapText="1"/>
    </xf>
    <xf numFmtId="3" fontId="10" fillId="0" borderId="1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right"/>
    </xf>
    <xf numFmtId="0" fontId="9" fillId="0" borderId="0" xfId="1" applyFont="1" applyAlignment="1">
      <alignment wrapText="1"/>
    </xf>
    <xf numFmtId="4" fontId="9" fillId="0" borderId="0" xfId="0" applyNumberFormat="1" applyFont="1"/>
    <xf numFmtId="3" fontId="11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0" borderId="1" xfId="1" applyFont="1" applyBorder="1" applyAlignment="1">
      <alignment horizontal="left" vertical="center" wrapText="1"/>
    </xf>
    <xf numFmtId="0" fontId="9" fillId="0" borderId="5" xfId="0" applyFont="1" applyBorder="1"/>
    <xf numFmtId="0" fontId="12" fillId="0" borderId="0" xfId="0" applyFont="1" applyAlignment="1">
      <alignment horizontal="right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675" applyFont="1" applyFill="1"/>
    <xf numFmtId="0" fontId="9" fillId="0" borderId="1" xfId="0" applyFont="1" applyBorder="1" applyAlignment="1">
      <alignment horizontal="left"/>
    </xf>
    <xf numFmtId="3" fontId="9" fillId="0" borderId="0" xfId="0" applyNumberFormat="1" applyFont="1" applyAlignment="1">
      <alignment horizontal="center" vertical="center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1" fontId="15" fillId="0" borderId="0" xfId="0" applyNumberFormat="1" applyFont="1"/>
    <xf numFmtId="0" fontId="11" fillId="0" borderId="5" xfId="0" applyFont="1" applyBorder="1" applyAlignment="1">
      <alignment horizontal="right" wrapText="1"/>
    </xf>
    <xf numFmtId="1" fontId="9" fillId="0" borderId="0" xfId="0" applyNumberFormat="1" applyFont="1"/>
    <xf numFmtId="0" fontId="16" fillId="0" borderId="0" xfId="0" applyFont="1"/>
    <xf numFmtId="0" fontId="14" fillId="0" borderId="0" xfId="0" applyFont="1" applyAlignment="1">
      <alignment vertical="top" wrapText="1"/>
    </xf>
    <xf numFmtId="0" fontId="9" fillId="0" borderId="3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1" xfId="1" applyFont="1" applyBorder="1" applyAlignment="1">
      <alignment horizontal="right" wrapText="1"/>
    </xf>
    <xf numFmtId="0" fontId="13" fillId="2" borderId="1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3" fillId="6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 wrapText="1"/>
    </xf>
    <xf numFmtId="0" fontId="13" fillId="5" borderId="1" xfId="1" applyFont="1" applyFill="1" applyBorder="1" applyAlignment="1">
      <alignment horizontal="center" vertical="center"/>
    </xf>
    <xf numFmtId="0" fontId="13" fillId="5" borderId="6" xfId="1" applyFont="1" applyFill="1" applyBorder="1" applyAlignment="1">
      <alignment horizontal="center" vertical="center"/>
    </xf>
    <xf numFmtId="0" fontId="13" fillId="5" borderId="7" xfId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2036">
    <cellStyle name="Hiperpovezava" xfId="2" builtinId="8" hidden="1"/>
    <cellStyle name="Hiperpovezava" xfId="4" builtinId="8" hidden="1"/>
    <cellStyle name="Hiperpovezava" xfId="6" builtinId="8" hidden="1"/>
    <cellStyle name="Hiperpovezava" xfId="8" builtinId="8" hidden="1"/>
    <cellStyle name="Hiperpovezava" xfId="10" builtinId="8" hidden="1"/>
    <cellStyle name="Hiperpovezava" xfId="12" builtinId="8" hidden="1"/>
    <cellStyle name="Hiperpovezava" xfId="14" builtinId="8" hidden="1"/>
    <cellStyle name="Hiperpovezava" xfId="16" builtinId="8" hidden="1"/>
    <cellStyle name="Hiperpovezava" xfId="18" builtinId="8" hidden="1"/>
    <cellStyle name="Hiperpovezava" xfId="20" builtinId="8" hidden="1"/>
    <cellStyle name="Hiperpovezava" xfId="22" builtinId="8" hidden="1"/>
    <cellStyle name="Hiperpovezava" xfId="24" builtinId="8" hidden="1"/>
    <cellStyle name="Hiperpovezava" xfId="26" builtinId="8" hidden="1"/>
    <cellStyle name="Hiperpovezava" xfId="28" builtinId="8" hidden="1"/>
    <cellStyle name="Hiperpovezava" xfId="30" builtinId="8" hidden="1"/>
    <cellStyle name="Hiperpovezava" xfId="32" builtinId="8" hidden="1"/>
    <cellStyle name="Hiperpovezava" xfId="34" builtinId="8" hidden="1"/>
    <cellStyle name="Hiperpovezava" xfId="36" builtinId="8" hidden="1"/>
    <cellStyle name="Hiperpovezava" xfId="38" builtinId="8" hidden="1"/>
    <cellStyle name="Hiperpovezava" xfId="40" builtinId="8" hidden="1"/>
    <cellStyle name="Hiperpovezava" xfId="42" builtinId="8" hidden="1"/>
    <cellStyle name="Hiperpovezava" xfId="44" builtinId="8" hidden="1"/>
    <cellStyle name="Hiperpovezava" xfId="46" builtinId="8" hidden="1"/>
    <cellStyle name="Hiperpovezava" xfId="48" builtinId="8" hidden="1"/>
    <cellStyle name="Hiperpovezava" xfId="50" builtinId="8" hidden="1"/>
    <cellStyle name="Hiperpovezava" xfId="52" builtinId="8" hidden="1"/>
    <cellStyle name="Hiperpovezava" xfId="54" builtinId="8" hidden="1"/>
    <cellStyle name="Hiperpovezava" xfId="56" builtinId="8" hidden="1"/>
    <cellStyle name="Hiperpovezava" xfId="58" builtinId="8" hidden="1"/>
    <cellStyle name="Hiperpovezava" xfId="60" builtinId="8" hidden="1"/>
    <cellStyle name="Hiperpovezava" xfId="62" builtinId="8" hidden="1"/>
    <cellStyle name="Hiperpovezava" xfId="64" builtinId="8" hidden="1"/>
    <cellStyle name="Hiperpovezava" xfId="66" builtinId="8" hidden="1"/>
    <cellStyle name="Hiperpovezava" xfId="68" builtinId="8" hidden="1"/>
    <cellStyle name="Hiperpovezava" xfId="70" builtinId="8" hidden="1"/>
    <cellStyle name="Hiperpovezava" xfId="72" builtinId="8" hidden="1"/>
    <cellStyle name="Hiperpovezava" xfId="74" builtinId="8" hidden="1"/>
    <cellStyle name="Hiperpovezava" xfId="76" builtinId="8" hidden="1"/>
    <cellStyle name="Hiperpovezava" xfId="78" builtinId="8" hidden="1"/>
    <cellStyle name="Hiperpovezava" xfId="80" builtinId="8" hidden="1"/>
    <cellStyle name="Hiperpovezava" xfId="82" builtinId="8" hidden="1"/>
    <cellStyle name="Hiperpovezava" xfId="84" builtinId="8" hidden="1"/>
    <cellStyle name="Hiperpovezava" xfId="86" builtinId="8" hidden="1"/>
    <cellStyle name="Hiperpovezava" xfId="88" builtinId="8" hidden="1"/>
    <cellStyle name="Hiperpovezava" xfId="90" builtinId="8" hidden="1"/>
    <cellStyle name="Hiperpovezava" xfId="92" builtinId="8" hidden="1"/>
    <cellStyle name="Hiperpovezava" xfId="94" builtinId="8" hidden="1"/>
    <cellStyle name="Hiperpovezava" xfId="96" builtinId="8" hidden="1"/>
    <cellStyle name="Hiperpovezava" xfId="98" builtinId="8" hidden="1"/>
    <cellStyle name="Hiperpovezava" xfId="100" builtinId="8" hidden="1"/>
    <cellStyle name="Hiperpovezava" xfId="102" builtinId="8" hidden="1"/>
    <cellStyle name="Hiperpovezava" xfId="104" builtinId="8" hidden="1"/>
    <cellStyle name="Hiperpovezava" xfId="106" builtinId="8" hidden="1"/>
    <cellStyle name="Hiperpovezava" xfId="108" builtinId="8" hidden="1"/>
    <cellStyle name="Hiperpovezava" xfId="110" builtinId="8" hidden="1"/>
    <cellStyle name="Hiperpovezava" xfId="112" builtinId="8" hidden="1"/>
    <cellStyle name="Hiperpovezava" xfId="114" builtinId="8" hidden="1"/>
    <cellStyle name="Hiperpovezava" xfId="116" builtinId="8" hidden="1"/>
    <cellStyle name="Hiperpovezava" xfId="118" builtinId="8" hidden="1"/>
    <cellStyle name="Hiperpovezava" xfId="120" builtinId="8" hidden="1"/>
    <cellStyle name="Hiperpovezava" xfId="122" builtinId="8" hidden="1"/>
    <cellStyle name="Hiperpovezava" xfId="124" builtinId="8" hidden="1"/>
    <cellStyle name="Hiperpovezava" xfId="126" builtinId="8" hidden="1"/>
    <cellStyle name="Hiperpovezava" xfId="128" builtinId="8" hidden="1"/>
    <cellStyle name="Hiperpovezava" xfId="130" builtinId="8" hidden="1"/>
    <cellStyle name="Hiperpovezava" xfId="132" builtinId="8" hidden="1"/>
    <cellStyle name="Hiperpovezava" xfId="134" builtinId="8" hidden="1"/>
    <cellStyle name="Hiperpovezava" xfId="136" builtinId="8" hidden="1"/>
    <cellStyle name="Hiperpovezava" xfId="138" builtinId="8" hidden="1"/>
    <cellStyle name="Hiperpovezava" xfId="140" builtinId="8" hidden="1"/>
    <cellStyle name="Hiperpovezava" xfId="142" builtinId="8" hidden="1"/>
    <cellStyle name="Hiperpovezava" xfId="144" builtinId="8" hidden="1"/>
    <cellStyle name="Hiperpovezava" xfId="146" builtinId="8" hidden="1"/>
    <cellStyle name="Hiperpovezava" xfId="148" builtinId="8" hidden="1"/>
    <cellStyle name="Hiperpovezava" xfId="150" builtinId="8" hidden="1"/>
    <cellStyle name="Hiperpovezava" xfId="152" builtinId="8" hidden="1"/>
    <cellStyle name="Hiperpovezava" xfId="154" builtinId="8" hidden="1"/>
    <cellStyle name="Hiperpovezava" xfId="156" builtinId="8" hidden="1"/>
    <cellStyle name="Hiperpovezava" xfId="158" builtinId="8" hidden="1"/>
    <cellStyle name="Hiperpovezava" xfId="160" builtinId="8" hidden="1"/>
    <cellStyle name="Hiperpovezava" xfId="162" builtinId="8" hidden="1"/>
    <cellStyle name="Hiperpovezava" xfId="164" builtinId="8" hidden="1"/>
    <cellStyle name="Hiperpovezava" xfId="166" builtinId="8" hidden="1"/>
    <cellStyle name="Hiperpovezava" xfId="168" builtinId="8" hidden="1"/>
    <cellStyle name="Hiperpovezava" xfId="170" builtinId="8" hidden="1"/>
    <cellStyle name="Hiperpovezava" xfId="172" builtinId="8" hidden="1"/>
    <cellStyle name="Hiperpovezava" xfId="174" builtinId="8" hidden="1"/>
    <cellStyle name="Hiperpovezava" xfId="176" builtinId="8" hidden="1"/>
    <cellStyle name="Hiperpovezava" xfId="178" builtinId="8" hidden="1"/>
    <cellStyle name="Hiperpovezava" xfId="180" builtinId="8" hidden="1"/>
    <cellStyle name="Hiperpovezava" xfId="182" builtinId="8" hidden="1"/>
    <cellStyle name="Hiperpovezava" xfId="184" builtinId="8" hidden="1"/>
    <cellStyle name="Hiperpovezava" xfId="186" builtinId="8" hidden="1"/>
    <cellStyle name="Hiperpovezava" xfId="188" builtinId="8" hidden="1"/>
    <cellStyle name="Hiperpovezava" xfId="190" builtinId="8" hidden="1"/>
    <cellStyle name="Hiperpovezava" xfId="192" builtinId="8" hidden="1"/>
    <cellStyle name="Hiperpovezava" xfId="194" builtinId="8" hidden="1"/>
    <cellStyle name="Hiperpovezava" xfId="196" builtinId="8" hidden="1"/>
    <cellStyle name="Hiperpovezava" xfId="198" builtinId="8" hidden="1"/>
    <cellStyle name="Hiperpovezava" xfId="200" builtinId="8" hidden="1"/>
    <cellStyle name="Hiperpovezava" xfId="202" builtinId="8" hidden="1"/>
    <cellStyle name="Hiperpovezava" xfId="204" builtinId="8" hidden="1"/>
    <cellStyle name="Hiperpovezava" xfId="206" builtinId="8" hidden="1"/>
    <cellStyle name="Hiperpovezava" xfId="208" builtinId="8" hidden="1"/>
    <cellStyle name="Hiperpovezava" xfId="210" builtinId="8" hidden="1"/>
    <cellStyle name="Hiperpovezava" xfId="212" builtinId="8" hidden="1"/>
    <cellStyle name="Hiperpovezava" xfId="214" builtinId="8" hidden="1"/>
    <cellStyle name="Hiperpovezava" xfId="216" builtinId="8" hidden="1"/>
    <cellStyle name="Hiperpovezava" xfId="218" builtinId="8" hidden="1"/>
    <cellStyle name="Hiperpovezava" xfId="220" builtinId="8" hidden="1"/>
    <cellStyle name="Hiperpovezava" xfId="222" builtinId="8" hidden="1"/>
    <cellStyle name="Hiperpovezava" xfId="224" builtinId="8" hidden="1"/>
    <cellStyle name="Hiperpovezava" xfId="226" builtinId="8" hidden="1"/>
    <cellStyle name="Hiperpovezava" xfId="228" builtinId="8" hidden="1"/>
    <cellStyle name="Hiperpovezava" xfId="230" builtinId="8" hidden="1"/>
    <cellStyle name="Hiperpovezava" xfId="232" builtinId="8" hidden="1"/>
    <cellStyle name="Hiperpovezava" xfId="234" builtinId="8" hidden="1"/>
    <cellStyle name="Hiperpovezava" xfId="236" builtinId="8" hidden="1"/>
    <cellStyle name="Hiperpovezava" xfId="238" builtinId="8" hidden="1"/>
    <cellStyle name="Hiperpovezava" xfId="240" builtinId="8" hidden="1"/>
    <cellStyle name="Hiperpovezava" xfId="242" builtinId="8" hidden="1"/>
    <cellStyle name="Hiperpovezava" xfId="244" builtinId="8" hidden="1"/>
    <cellStyle name="Hiperpovezava" xfId="246" builtinId="8" hidden="1"/>
    <cellStyle name="Hiperpovezava" xfId="248" builtinId="8" hidden="1"/>
    <cellStyle name="Hiperpovezava" xfId="250" builtinId="8" hidden="1"/>
    <cellStyle name="Hiperpovezava" xfId="252" builtinId="8" hidden="1"/>
    <cellStyle name="Hiperpovezava" xfId="254" builtinId="8" hidden="1"/>
    <cellStyle name="Hiperpovezava" xfId="256" builtinId="8" hidden="1"/>
    <cellStyle name="Hiperpovezava" xfId="258" builtinId="8" hidden="1"/>
    <cellStyle name="Hiperpovezava" xfId="260" builtinId="8" hidden="1"/>
    <cellStyle name="Hiperpovezava" xfId="262" builtinId="8" hidden="1"/>
    <cellStyle name="Hiperpovezava" xfId="264" builtinId="8" hidden="1"/>
    <cellStyle name="Hiperpovezava" xfId="266" builtinId="8" hidden="1"/>
    <cellStyle name="Hiperpovezava" xfId="268" builtinId="8" hidden="1"/>
    <cellStyle name="Hiperpovezava" xfId="270" builtinId="8" hidden="1"/>
    <cellStyle name="Hiperpovezava" xfId="272" builtinId="8" hidden="1"/>
    <cellStyle name="Hiperpovezava" xfId="274" builtinId="8" hidden="1"/>
    <cellStyle name="Hiperpovezava" xfId="276" builtinId="8" hidden="1"/>
    <cellStyle name="Hiperpovezava" xfId="278" builtinId="8" hidden="1"/>
    <cellStyle name="Hiperpovezava" xfId="280" builtinId="8" hidden="1"/>
    <cellStyle name="Hiperpovezava" xfId="282" builtinId="8" hidden="1"/>
    <cellStyle name="Hiperpovezava" xfId="284" builtinId="8" hidden="1"/>
    <cellStyle name="Hiperpovezava" xfId="286" builtinId="8" hidden="1"/>
    <cellStyle name="Hiperpovezava" xfId="288" builtinId="8" hidden="1"/>
    <cellStyle name="Hiperpovezava" xfId="290" builtinId="8" hidden="1"/>
    <cellStyle name="Hiperpovezava" xfId="292" builtinId="8" hidden="1"/>
    <cellStyle name="Hiperpovezava" xfId="294" builtinId="8" hidden="1"/>
    <cellStyle name="Hiperpovezava" xfId="296" builtinId="8" hidden="1"/>
    <cellStyle name="Hiperpovezava" xfId="298" builtinId="8" hidden="1"/>
    <cellStyle name="Hiperpovezava" xfId="300" builtinId="8" hidden="1"/>
    <cellStyle name="Hiperpovezava" xfId="302" builtinId="8" hidden="1"/>
    <cellStyle name="Hiperpovezava" xfId="304" builtinId="8" hidden="1"/>
    <cellStyle name="Hiperpovezava" xfId="306" builtinId="8" hidden="1"/>
    <cellStyle name="Hiperpovezava" xfId="308" builtinId="8" hidden="1"/>
    <cellStyle name="Hiperpovezava" xfId="310" builtinId="8" hidden="1"/>
    <cellStyle name="Hiperpovezava" xfId="312" builtinId="8" hidden="1"/>
    <cellStyle name="Hiperpovezava" xfId="314" builtinId="8" hidden="1"/>
    <cellStyle name="Hiperpovezava" xfId="316" builtinId="8" hidden="1"/>
    <cellStyle name="Hiperpovezava" xfId="318" builtinId="8" hidden="1"/>
    <cellStyle name="Hiperpovezava" xfId="320" builtinId="8" hidden="1"/>
    <cellStyle name="Hiperpovezava" xfId="322" builtinId="8" hidden="1"/>
    <cellStyle name="Hiperpovezava" xfId="324" builtinId="8" hidden="1"/>
    <cellStyle name="Hiperpovezava" xfId="326" builtinId="8" hidden="1"/>
    <cellStyle name="Hiperpovezava" xfId="328" builtinId="8" hidden="1"/>
    <cellStyle name="Hiperpovezava" xfId="330" builtinId="8" hidden="1"/>
    <cellStyle name="Hiperpovezava" xfId="332" builtinId="8" hidden="1"/>
    <cellStyle name="Hiperpovezava" xfId="334" builtinId="8" hidden="1"/>
    <cellStyle name="Hiperpovezava" xfId="336" builtinId="8" hidden="1"/>
    <cellStyle name="Hiperpovezava" xfId="338" builtinId="8" hidden="1"/>
    <cellStyle name="Hiperpovezava" xfId="340" builtinId="8" hidden="1"/>
    <cellStyle name="Hiperpovezava" xfId="342" builtinId="8" hidden="1"/>
    <cellStyle name="Hiperpovezava" xfId="344" builtinId="8" hidden="1"/>
    <cellStyle name="Hiperpovezava" xfId="346" builtinId="8" hidden="1"/>
    <cellStyle name="Hiperpovezava" xfId="348" builtinId="8" hidden="1"/>
    <cellStyle name="Hiperpovezava" xfId="350" builtinId="8" hidden="1"/>
    <cellStyle name="Hiperpovezava" xfId="352" builtinId="8" hidden="1"/>
    <cellStyle name="Hiperpovezava" xfId="354" builtinId="8" hidden="1"/>
    <cellStyle name="Hiperpovezava" xfId="356" builtinId="8" hidden="1"/>
    <cellStyle name="Hiperpovezava" xfId="358" builtinId="8" hidden="1"/>
    <cellStyle name="Hiperpovezava" xfId="360" builtinId="8" hidden="1"/>
    <cellStyle name="Hiperpovezava" xfId="362" builtinId="8" hidden="1"/>
    <cellStyle name="Hiperpovezava" xfId="364" builtinId="8" hidden="1"/>
    <cellStyle name="Hiperpovezava" xfId="366" builtinId="8" hidden="1"/>
    <cellStyle name="Hiperpovezava" xfId="368" builtinId="8" hidden="1"/>
    <cellStyle name="Hiperpovezava" xfId="370" builtinId="8" hidden="1"/>
    <cellStyle name="Hiperpovezava" xfId="372" builtinId="8" hidden="1"/>
    <cellStyle name="Hiperpovezava" xfId="374" builtinId="8" hidden="1"/>
    <cellStyle name="Hiperpovezava" xfId="376" builtinId="8" hidden="1"/>
    <cellStyle name="Hiperpovezava" xfId="378" builtinId="8" hidden="1"/>
    <cellStyle name="Hiperpovezava" xfId="380" builtinId="8" hidden="1"/>
    <cellStyle name="Hiperpovezava" xfId="382" builtinId="8" hidden="1"/>
    <cellStyle name="Hiperpovezava" xfId="384" builtinId="8" hidden="1"/>
    <cellStyle name="Hiperpovezava" xfId="386" builtinId="8" hidden="1"/>
    <cellStyle name="Hiperpovezava" xfId="388" builtinId="8" hidden="1"/>
    <cellStyle name="Hiperpovezava" xfId="390" builtinId="8" hidden="1"/>
    <cellStyle name="Hiperpovezava" xfId="392" builtinId="8" hidden="1"/>
    <cellStyle name="Hiperpovezava" xfId="394" builtinId="8" hidden="1"/>
    <cellStyle name="Hiperpovezava" xfId="396" builtinId="8" hidden="1"/>
    <cellStyle name="Hiperpovezava" xfId="398" builtinId="8" hidden="1"/>
    <cellStyle name="Hiperpovezava" xfId="400" builtinId="8" hidden="1"/>
    <cellStyle name="Hiperpovezava" xfId="402" builtinId="8" hidden="1"/>
    <cellStyle name="Hiperpovezava" xfId="404" builtinId="8" hidden="1"/>
    <cellStyle name="Hiperpovezava" xfId="406" builtinId="8" hidden="1"/>
    <cellStyle name="Hiperpovezava" xfId="408" builtinId="8" hidden="1"/>
    <cellStyle name="Hiperpovezava" xfId="410" builtinId="8" hidden="1"/>
    <cellStyle name="Hiperpovezava" xfId="412" builtinId="8" hidden="1"/>
    <cellStyle name="Hiperpovezava" xfId="414" builtinId="8" hidden="1"/>
    <cellStyle name="Hiperpovezava" xfId="416" builtinId="8" hidden="1"/>
    <cellStyle name="Hiperpovezava" xfId="418" builtinId="8" hidden="1"/>
    <cellStyle name="Hiperpovezava" xfId="420" builtinId="8" hidden="1"/>
    <cellStyle name="Hiperpovezava" xfId="422" builtinId="8" hidden="1"/>
    <cellStyle name="Hiperpovezava" xfId="424" builtinId="8" hidden="1"/>
    <cellStyle name="Hiperpovezava" xfId="426" builtinId="8" hidden="1"/>
    <cellStyle name="Hiperpovezava" xfId="428" builtinId="8" hidden="1"/>
    <cellStyle name="Hiperpovezava" xfId="430" builtinId="8" hidden="1"/>
    <cellStyle name="Hiperpovezava" xfId="432" builtinId="8" hidden="1"/>
    <cellStyle name="Hiperpovezava" xfId="434" builtinId="8" hidden="1"/>
    <cellStyle name="Hiperpovezava" xfId="436" builtinId="8" hidden="1"/>
    <cellStyle name="Hiperpovezava" xfId="438" builtinId="8" hidden="1"/>
    <cellStyle name="Hiperpovezava" xfId="440" builtinId="8" hidden="1"/>
    <cellStyle name="Hiperpovezava" xfId="442" builtinId="8" hidden="1"/>
    <cellStyle name="Hiperpovezava" xfId="444" builtinId="8" hidden="1"/>
    <cellStyle name="Hiperpovezava" xfId="446" builtinId="8" hidden="1"/>
    <cellStyle name="Hiperpovezava" xfId="448" builtinId="8" hidden="1"/>
    <cellStyle name="Hiperpovezava" xfId="450" builtinId="8" hidden="1"/>
    <cellStyle name="Hiperpovezava" xfId="452" builtinId="8" hidden="1"/>
    <cellStyle name="Hiperpovezava" xfId="454" builtinId="8" hidden="1"/>
    <cellStyle name="Hiperpovezava" xfId="456" builtinId="8" hidden="1"/>
    <cellStyle name="Hiperpovezava" xfId="458" builtinId="8" hidden="1"/>
    <cellStyle name="Hiperpovezava" xfId="460" builtinId="8" hidden="1"/>
    <cellStyle name="Hiperpovezava" xfId="462" builtinId="8" hidden="1"/>
    <cellStyle name="Hiperpovezava" xfId="464" builtinId="8" hidden="1"/>
    <cellStyle name="Hiperpovezava" xfId="466" builtinId="8" hidden="1"/>
    <cellStyle name="Hiperpovezava" xfId="468" builtinId="8" hidden="1"/>
    <cellStyle name="Hiperpovezava" xfId="470" builtinId="8" hidden="1"/>
    <cellStyle name="Hiperpovezava" xfId="472" builtinId="8" hidden="1"/>
    <cellStyle name="Hiperpovezava" xfId="474" builtinId="8" hidden="1"/>
    <cellStyle name="Hiperpovezava" xfId="476" builtinId="8" hidden="1"/>
    <cellStyle name="Hiperpovezava" xfId="478" builtinId="8" hidden="1"/>
    <cellStyle name="Hiperpovezava" xfId="480" builtinId="8" hidden="1"/>
    <cellStyle name="Hiperpovezava" xfId="482" builtinId="8" hidden="1"/>
    <cellStyle name="Hiperpovezava" xfId="484" builtinId="8" hidden="1"/>
    <cellStyle name="Hiperpovezava" xfId="486" builtinId="8" hidden="1"/>
    <cellStyle name="Hiperpovezava" xfId="488" builtinId="8" hidden="1"/>
    <cellStyle name="Hiperpovezava" xfId="490" builtinId="8" hidden="1"/>
    <cellStyle name="Hiperpovezava" xfId="492" builtinId="8" hidden="1"/>
    <cellStyle name="Hiperpovezava" xfId="494" builtinId="8" hidden="1"/>
    <cellStyle name="Hiperpovezava" xfId="496" builtinId="8" hidden="1"/>
    <cellStyle name="Hiperpovezava" xfId="498" builtinId="8" hidden="1"/>
    <cellStyle name="Hiperpovezava" xfId="500" builtinId="8" hidden="1"/>
    <cellStyle name="Hiperpovezava" xfId="502" builtinId="8" hidden="1"/>
    <cellStyle name="Hiperpovezava" xfId="504" builtinId="8" hidden="1"/>
    <cellStyle name="Hiperpovezava" xfId="506" builtinId="8" hidden="1"/>
    <cellStyle name="Hiperpovezava" xfId="508" builtinId="8" hidden="1"/>
    <cellStyle name="Hiperpovezava" xfId="510" builtinId="8" hidden="1"/>
    <cellStyle name="Hiperpovezava" xfId="512" builtinId="8" hidden="1"/>
    <cellStyle name="Hiperpovezava" xfId="514" builtinId="8" hidden="1"/>
    <cellStyle name="Hiperpovezava" xfId="516" builtinId="8" hidden="1"/>
    <cellStyle name="Hiperpovezava" xfId="518" builtinId="8" hidden="1"/>
    <cellStyle name="Hiperpovezava" xfId="520" builtinId="8" hidden="1"/>
    <cellStyle name="Hiperpovezava" xfId="522" builtinId="8" hidden="1"/>
    <cellStyle name="Hiperpovezava" xfId="524" builtinId="8" hidden="1"/>
    <cellStyle name="Hiperpovezava" xfId="526" builtinId="8" hidden="1"/>
    <cellStyle name="Hiperpovezava" xfId="528" builtinId="8" hidden="1"/>
    <cellStyle name="Hiperpovezava" xfId="530" builtinId="8" hidden="1"/>
    <cellStyle name="Hiperpovezava" xfId="532" builtinId="8" hidden="1"/>
    <cellStyle name="Hiperpovezava" xfId="534" builtinId="8" hidden="1"/>
    <cellStyle name="Hiperpovezava" xfId="536" builtinId="8" hidden="1"/>
    <cellStyle name="Hiperpovezava" xfId="538" builtinId="8" hidden="1"/>
    <cellStyle name="Hiperpovezava" xfId="540" builtinId="8" hidden="1"/>
    <cellStyle name="Hiperpovezava" xfId="542" builtinId="8" hidden="1"/>
    <cellStyle name="Hiperpovezava" xfId="544" builtinId="8" hidden="1"/>
    <cellStyle name="Hiperpovezava" xfId="546" builtinId="8" hidden="1"/>
    <cellStyle name="Hiperpovezava" xfId="548" builtinId="8" hidden="1"/>
    <cellStyle name="Hiperpovezava" xfId="550" builtinId="8" hidden="1"/>
    <cellStyle name="Hiperpovezava" xfId="552" builtinId="8" hidden="1"/>
    <cellStyle name="Hiperpovezava" xfId="554" builtinId="8" hidden="1"/>
    <cellStyle name="Hiperpovezava" xfId="556" builtinId="8" hidden="1"/>
    <cellStyle name="Hiperpovezava" xfId="558" builtinId="8" hidden="1"/>
    <cellStyle name="Hiperpovezava" xfId="560" builtinId="8" hidden="1"/>
    <cellStyle name="Hiperpovezava" xfId="562" builtinId="8" hidden="1"/>
    <cellStyle name="Hiperpovezava" xfId="564" builtinId="8" hidden="1"/>
    <cellStyle name="Hiperpovezava" xfId="566" builtinId="8" hidden="1"/>
    <cellStyle name="Hiperpovezava" xfId="568" builtinId="8" hidden="1"/>
    <cellStyle name="Hiperpovezava" xfId="570" builtinId="8" hidden="1"/>
    <cellStyle name="Hiperpovezava" xfId="572" builtinId="8" hidden="1"/>
    <cellStyle name="Hiperpovezava" xfId="574" builtinId="8" hidden="1"/>
    <cellStyle name="Hiperpovezava" xfId="576" builtinId="8" hidden="1"/>
    <cellStyle name="Hiperpovezava" xfId="578" builtinId="8" hidden="1"/>
    <cellStyle name="Hiperpovezava" xfId="580" builtinId="8" hidden="1"/>
    <cellStyle name="Hiperpovezava" xfId="582" builtinId="8" hidden="1"/>
    <cellStyle name="Hiperpovezava" xfId="584" builtinId="8" hidden="1"/>
    <cellStyle name="Hiperpovezava" xfId="586" builtinId="8" hidden="1"/>
    <cellStyle name="Hiperpovezava" xfId="588" builtinId="8" hidden="1"/>
    <cellStyle name="Hiperpovezava" xfId="590" builtinId="8" hidden="1"/>
    <cellStyle name="Hiperpovezava" xfId="592" builtinId="8" hidden="1"/>
    <cellStyle name="Hiperpovezava" xfId="594" builtinId="8" hidden="1"/>
    <cellStyle name="Hiperpovezava" xfId="596" builtinId="8" hidden="1"/>
    <cellStyle name="Hiperpovezava" xfId="598" builtinId="8" hidden="1"/>
    <cellStyle name="Hiperpovezava" xfId="600" builtinId="8" hidden="1"/>
    <cellStyle name="Hiperpovezava" xfId="602" builtinId="8" hidden="1"/>
    <cellStyle name="Hiperpovezava" xfId="604" builtinId="8" hidden="1"/>
    <cellStyle name="Hiperpovezava" xfId="606" builtinId="8" hidden="1"/>
    <cellStyle name="Hiperpovezava" xfId="608" builtinId="8" hidden="1"/>
    <cellStyle name="Hiperpovezava" xfId="610" builtinId="8" hidden="1"/>
    <cellStyle name="Hiperpovezava" xfId="612" builtinId="8" hidden="1"/>
    <cellStyle name="Hiperpovezava" xfId="614" builtinId="8" hidden="1"/>
    <cellStyle name="Hiperpovezava" xfId="616" builtinId="8" hidden="1"/>
    <cellStyle name="Hiperpovezava" xfId="618" builtinId="8" hidden="1"/>
    <cellStyle name="Hiperpovezava" xfId="620" builtinId="8" hidden="1"/>
    <cellStyle name="Hiperpovezava" xfId="622" builtinId="8" hidden="1"/>
    <cellStyle name="Hiperpovezava" xfId="624" builtinId="8" hidden="1"/>
    <cellStyle name="Hiperpovezava" xfId="626" builtinId="8" hidden="1"/>
    <cellStyle name="Hiperpovezava" xfId="628" builtinId="8" hidden="1"/>
    <cellStyle name="Hiperpovezava" xfId="630" builtinId="8" hidden="1"/>
    <cellStyle name="Hiperpovezava" xfId="632" builtinId="8" hidden="1"/>
    <cellStyle name="Hiperpovezava" xfId="634" builtinId="8" hidden="1"/>
    <cellStyle name="Hiperpovezava" xfId="636" builtinId="8" hidden="1"/>
    <cellStyle name="Hiperpovezava" xfId="638" builtinId="8" hidden="1"/>
    <cellStyle name="Hiperpovezava" xfId="640" builtinId="8" hidden="1"/>
    <cellStyle name="Hiperpovezava" xfId="642" builtinId="8" hidden="1"/>
    <cellStyle name="Hiperpovezava" xfId="644" builtinId="8" hidden="1"/>
    <cellStyle name="Hiperpovezava" xfId="646" builtinId="8" hidden="1"/>
    <cellStyle name="Hiperpovezava" xfId="648" builtinId="8" hidden="1"/>
    <cellStyle name="Hiperpovezava" xfId="650" builtinId="8" hidden="1"/>
    <cellStyle name="Hiperpovezava" xfId="652" builtinId="8" hidden="1"/>
    <cellStyle name="Hiperpovezava" xfId="654" builtinId="8" hidden="1"/>
    <cellStyle name="Hiperpovezava" xfId="656" builtinId="8" hidden="1"/>
    <cellStyle name="Hiperpovezava" xfId="658" builtinId="8" hidden="1"/>
    <cellStyle name="Hiperpovezava" xfId="660" builtinId="8" hidden="1"/>
    <cellStyle name="Hiperpovezava" xfId="662" builtinId="8" hidden="1"/>
    <cellStyle name="Hiperpovezava" xfId="664" builtinId="8" hidden="1"/>
    <cellStyle name="Hiperpovezava" xfId="666" builtinId="8" hidden="1"/>
    <cellStyle name="Hiperpovezava" xfId="668" builtinId="8" hidden="1"/>
    <cellStyle name="Hiperpovezava" xfId="670" builtinId="8" hidden="1"/>
    <cellStyle name="Hiperpovezava" xfId="672" builtinId="8" hidden="1"/>
    <cellStyle name="Hiperpovezava" xfId="676" builtinId="8" hidden="1"/>
    <cellStyle name="Hiperpovezava" xfId="678" builtinId="8" hidden="1"/>
    <cellStyle name="Hiperpovezava" xfId="680" builtinId="8" hidden="1"/>
    <cellStyle name="Hiperpovezava" xfId="682" builtinId="8" hidden="1"/>
    <cellStyle name="Hiperpovezava" xfId="684" builtinId="8" hidden="1"/>
    <cellStyle name="Hiperpovezava" xfId="686" builtinId="8" hidden="1"/>
    <cellStyle name="Hiperpovezava" xfId="688" builtinId="8" hidden="1"/>
    <cellStyle name="Hiperpovezava" xfId="690" builtinId="8" hidden="1"/>
    <cellStyle name="Hiperpovezava" xfId="692" builtinId="8" hidden="1"/>
    <cellStyle name="Hiperpovezava" xfId="694" builtinId="8" hidden="1"/>
    <cellStyle name="Hiperpovezava" xfId="696" builtinId="8" hidden="1"/>
    <cellStyle name="Hiperpovezava" xfId="698" builtinId="8" hidden="1"/>
    <cellStyle name="Hiperpovezava" xfId="700" builtinId="8" hidden="1"/>
    <cellStyle name="Hiperpovezava" xfId="702" builtinId="8" hidden="1"/>
    <cellStyle name="Hiperpovezava" xfId="704" builtinId="8" hidden="1"/>
    <cellStyle name="Hiperpovezava" xfId="706" builtinId="8" hidden="1"/>
    <cellStyle name="Hiperpovezava" xfId="708" builtinId="8" hidden="1"/>
    <cellStyle name="Hiperpovezava" xfId="710" builtinId="8" hidden="1"/>
    <cellStyle name="Hiperpovezava" xfId="712" builtinId="8" hidden="1"/>
    <cellStyle name="Hiperpovezava" xfId="714" builtinId="8" hidden="1"/>
    <cellStyle name="Hiperpovezava" xfId="716" builtinId="8" hidden="1"/>
    <cellStyle name="Hiperpovezava" xfId="718" builtinId="8" hidden="1"/>
    <cellStyle name="Hiperpovezava" xfId="720" builtinId="8" hidden="1"/>
    <cellStyle name="Hiperpovezava" xfId="722" builtinId="8" hidden="1"/>
    <cellStyle name="Hiperpovezava" xfId="724" builtinId="8" hidden="1"/>
    <cellStyle name="Hiperpovezava" xfId="726" builtinId="8" hidden="1"/>
    <cellStyle name="Hiperpovezava" xfId="728" builtinId="8" hidden="1"/>
    <cellStyle name="Hiperpovezava" xfId="730" builtinId="8" hidden="1"/>
    <cellStyle name="Hiperpovezava" xfId="732" builtinId="8" hidden="1"/>
    <cellStyle name="Hiperpovezava" xfId="734" builtinId="8" hidden="1"/>
    <cellStyle name="Hiperpovezava" xfId="736" builtinId="8" hidden="1"/>
    <cellStyle name="Hiperpovezava" xfId="738" builtinId="8" hidden="1"/>
    <cellStyle name="Hiperpovezava" xfId="740" builtinId="8" hidden="1"/>
    <cellStyle name="Hiperpovezava" xfId="742" builtinId="8" hidden="1"/>
    <cellStyle name="Hiperpovezava" xfId="744" builtinId="8" hidden="1"/>
    <cellStyle name="Hiperpovezava" xfId="746" builtinId="8" hidden="1"/>
    <cellStyle name="Hiperpovezava" xfId="748" builtinId="8" hidden="1"/>
    <cellStyle name="Hiperpovezava" xfId="750" builtinId="8" hidden="1"/>
    <cellStyle name="Hiperpovezava" xfId="752" builtinId="8" hidden="1"/>
    <cellStyle name="Hiperpovezava" xfId="754" builtinId="8" hidden="1"/>
    <cellStyle name="Hiperpovezava" xfId="756" builtinId="8" hidden="1"/>
    <cellStyle name="Hiperpovezava" xfId="758" builtinId="8" hidden="1"/>
    <cellStyle name="Hiperpovezava" xfId="760" builtinId="8" hidden="1"/>
    <cellStyle name="Hiperpovezava" xfId="762" builtinId="8" hidden="1"/>
    <cellStyle name="Hiperpovezava" xfId="764" builtinId="8" hidden="1"/>
    <cellStyle name="Hiperpovezava" xfId="766" builtinId="8" hidden="1"/>
    <cellStyle name="Hiperpovezava" xfId="768" builtinId="8" hidden="1"/>
    <cellStyle name="Hiperpovezava" xfId="770" builtinId="8" hidden="1"/>
    <cellStyle name="Hiperpovezava" xfId="772" builtinId="8" hidden="1"/>
    <cellStyle name="Hiperpovezava" xfId="774" builtinId="8" hidden="1"/>
    <cellStyle name="Hiperpovezava" xfId="776" builtinId="8" hidden="1"/>
    <cellStyle name="Hiperpovezava" xfId="778" builtinId="8" hidden="1"/>
    <cellStyle name="Hiperpovezava" xfId="780" builtinId="8" hidden="1"/>
    <cellStyle name="Hiperpovezava" xfId="782" builtinId="8" hidden="1"/>
    <cellStyle name="Hiperpovezava" xfId="784" builtinId="8" hidden="1"/>
    <cellStyle name="Hiperpovezava" xfId="786" builtinId="8" hidden="1"/>
    <cellStyle name="Hiperpovezava" xfId="788" builtinId="8" hidden="1"/>
    <cellStyle name="Hiperpovezava" xfId="790" builtinId="8" hidden="1"/>
    <cellStyle name="Hiperpovezava" xfId="792" builtinId="8" hidden="1"/>
    <cellStyle name="Hiperpovezava" xfId="794" builtinId="8" hidden="1"/>
    <cellStyle name="Hiperpovezava" xfId="796" builtinId="8" hidden="1"/>
    <cellStyle name="Hiperpovezava" xfId="798" builtinId="8" hidden="1"/>
    <cellStyle name="Hiperpovezava" xfId="800" builtinId="8" hidden="1"/>
    <cellStyle name="Hiperpovezava" xfId="802" builtinId="8" hidden="1"/>
    <cellStyle name="Hiperpovezava" xfId="804" builtinId="8" hidden="1"/>
    <cellStyle name="Hiperpovezava" xfId="806" builtinId="8" hidden="1"/>
    <cellStyle name="Hiperpovezava" xfId="808" builtinId="8" hidden="1"/>
    <cellStyle name="Hiperpovezava" xfId="810" builtinId="8" hidden="1"/>
    <cellStyle name="Hiperpovezava" xfId="812" builtinId="8" hidden="1"/>
    <cellStyle name="Hiperpovezava" xfId="814" builtinId="8" hidden="1"/>
    <cellStyle name="Hiperpovezava" xfId="816" builtinId="8" hidden="1"/>
    <cellStyle name="Hiperpovezava" xfId="818" builtinId="8" hidden="1"/>
    <cellStyle name="Hiperpovezava" xfId="820" builtinId="8" hidden="1"/>
    <cellStyle name="Hiperpovezava" xfId="822" builtinId="8" hidden="1"/>
    <cellStyle name="Hiperpovezava" xfId="824" builtinId="8" hidden="1"/>
    <cellStyle name="Hiperpovezava" xfId="826" builtinId="8" hidden="1"/>
    <cellStyle name="Hiperpovezava" xfId="828" builtinId="8" hidden="1"/>
    <cellStyle name="Hiperpovezava" xfId="830" builtinId="8" hidden="1"/>
    <cellStyle name="Hiperpovezava" xfId="832" builtinId="8" hidden="1"/>
    <cellStyle name="Hiperpovezava" xfId="834" builtinId="8" hidden="1"/>
    <cellStyle name="Hiperpovezava" xfId="836" builtinId="8" hidden="1"/>
    <cellStyle name="Hiperpovezava" xfId="838" builtinId="8" hidden="1"/>
    <cellStyle name="Hiperpovezava" xfId="840" builtinId="8" hidden="1"/>
    <cellStyle name="Hiperpovezava" xfId="842" builtinId="8" hidden="1"/>
    <cellStyle name="Hiperpovezava" xfId="844" builtinId="8" hidden="1"/>
    <cellStyle name="Hiperpovezava" xfId="846" builtinId="8" hidden="1"/>
    <cellStyle name="Hiperpovezava" xfId="848" builtinId="8" hidden="1"/>
    <cellStyle name="Hiperpovezava" xfId="850" builtinId="8" hidden="1"/>
    <cellStyle name="Hiperpovezava" xfId="852" builtinId="8" hidden="1"/>
    <cellStyle name="Hiperpovezava" xfId="854" builtinId="8" hidden="1"/>
    <cellStyle name="Hiperpovezava" xfId="856" builtinId="8" hidden="1"/>
    <cellStyle name="Hiperpovezava" xfId="858" builtinId="8" hidden="1"/>
    <cellStyle name="Hiperpovezava" xfId="860" builtinId="8" hidden="1"/>
    <cellStyle name="Hiperpovezava" xfId="862" builtinId="8" hidden="1"/>
    <cellStyle name="Hiperpovezava" xfId="864" builtinId="8" hidden="1"/>
    <cellStyle name="Hiperpovezava" xfId="866" builtinId="8" hidden="1"/>
    <cellStyle name="Hiperpovezava" xfId="868" builtinId="8" hidden="1"/>
    <cellStyle name="Hiperpovezava" xfId="870" builtinId="8" hidden="1"/>
    <cellStyle name="Hiperpovezava" xfId="872" builtinId="8" hidden="1"/>
    <cellStyle name="Hiperpovezava" xfId="874" builtinId="8" hidden="1"/>
    <cellStyle name="Hiperpovezava" xfId="876" builtinId="8" hidden="1"/>
    <cellStyle name="Hiperpovezava" xfId="878" builtinId="8" hidden="1"/>
    <cellStyle name="Hiperpovezava" xfId="880" builtinId="8" hidden="1"/>
    <cellStyle name="Hiperpovezava" xfId="882" builtinId="8" hidden="1"/>
    <cellStyle name="Hiperpovezava" xfId="884" builtinId="8" hidden="1"/>
    <cellStyle name="Hiperpovezava" xfId="886" builtinId="8" hidden="1"/>
    <cellStyle name="Hiperpovezava" xfId="888" builtinId="8" hidden="1"/>
    <cellStyle name="Hiperpovezava" xfId="890" builtinId="8" hidden="1"/>
    <cellStyle name="Hiperpovezava" xfId="892" builtinId="8" hidden="1"/>
    <cellStyle name="Hiperpovezava" xfId="894" builtinId="8" hidden="1"/>
    <cellStyle name="Hiperpovezava" xfId="896" builtinId="8" hidden="1"/>
    <cellStyle name="Hiperpovezava" xfId="898" builtinId="8" hidden="1"/>
    <cellStyle name="Hiperpovezava" xfId="900" builtinId="8" hidden="1"/>
    <cellStyle name="Hiperpovezava" xfId="902" builtinId="8" hidden="1"/>
    <cellStyle name="Hiperpovezava" xfId="904" builtinId="8" hidden="1"/>
    <cellStyle name="Hiperpovezava" xfId="906" builtinId="8" hidden="1"/>
    <cellStyle name="Hiperpovezava" xfId="908" builtinId="8" hidden="1"/>
    <cellStyle name="Hiperpovezava" xfId="910" builtinId="8" hidden="1"/>
    <cellStyle name="Hiperpovezava" xfId="912" builtinId="8" hidden="1"/>
    <cellStyle name="Hiperpovezava" xfId="914" builtinId="8" hidden="1"/>
    <cellStyle name="Hiperpovezava" xfId="916" builtinId="8" hidden="1"/>
    <cellStyle name="Hiperpovezava" xfId="918" builtinId="8" hidden="1"/>
    <cellStyle name="Hiperpovezava" xfId="920" builtinId="8" hidden="1"/>
    <cellStyle name="Hiperpovezava" xfId="922" builtinId="8" hidden="1"/>
    <cellStyle name="Hiperpovezava" xfId="924" builtinId="8" hidden="1"/>
    <cellStyle name="Hiperpovezava" xfId="926" builtinId="8" hidden="1"/>
    <cellStyle name="Hiperpovezava" xfId="928" builtinId="8" hidden="1"/>
    <cellStyle name="Hiperpovezava" xfId="930" builtinId="8" hidden="1"/>
    <cellStyle name="Hiperpovezava" xfId="932" builtinId="8" hidden="1"/>
    <cellStyle name="Hiperpovezava" xfId="934" builtinId="8" hidden="1"/>
    <cellStyle name="Hiperpovezava" xfId="936" builtinId="8" hidden="1"/>
    <cellStyle name="Hiperpovezava" xfId="938" builtinId="8" hidden="1"/>
    <cellStyle name="Hiperpovezava" xfId="940" builtinId="8" hidden="1"/>
    <cellStyle name="Hiperpovezava" xfId="942" builtinId="8" hidden="1"/>
    <cellStyle name="Hiperpovezava" xfId="944" builtinId="8" hidden="1"/>
    <cellStyle name="Hiperpovezava" xfId="946" builtinId="8" hidden="1"/>
    <cellStyle name="Hiperpovezava" xfId="948" builtinId="8" hidden="1"/>
    <cellStyle name="Hiperpovezava" xfId="950" builtinId="8" hidden="1"/>
    <cellStyle name="Hiperpovezava" xfId="952" builtinId="8" hidden="1"/>
    <cellStyle name="Hiperpovezava" xfId="954" builtinId="8" hidden="1"/>
    <cellStyle name="Hiperpovezava" xfId="956" builtinId="8" hidden="1"/>
    <cellStyle name="Hiperpovezava" xfId="958" builtinId="8" hidden="1"/>
    <cellStyle name="Hiperpovezava" xfId="960" builtinId="8" hidden="1"/>
    <cellStyle name="Hiperpovezava" xfId="962" builtinId="8" hidden="1"/>
    <cellStyle name="Hiperpovezava" xfId="964" builtinId="8" hidden="1"/>
    <cellStyle name="Hiperpovezava" xfId="966" builtinId="8" hidden="1"/>
    <cellStyle name="Hiperpovezava" xfId="968" builtinId="8" hidden="1"/>
    <cellStyle name="Hiperpovezava" xfId="970" builtinId="8" hidden="1"/>
    <cellStyle name="Hiperpovezava" xfId="972" builtinId="8" hidden="1"/>
    <cellStyle name="Hiperpovezava" xfId="974" builtinId="8" hidden="1"/>
    <cellStyle name="Hiperpovezava" xfId="976" builtinId="8" hidden="1"/>
    <cellStyle name="Hiperpovezava" xfId="978" builtinId="8" hidden="1"/>
    <cellStyle name="Hiperpovezava" xfId="980" builtinId="8" hidden="1"/>
    <cellStyle name="Hiperpovezava" xfId="982" builtinId="8" hidden="1"/>
    <cellStyle name="Hiperpovezava" xfId="984" builtinId="8" hidden="1"/>
    <cellStyle name="Hiperpovezava" xfId="986" builtinId="8" hidden="1"/>
    <cellStyle name="Hiperpovezava" xfId="988" builtinId="8" hidden="1"/>
    <cellStyle name="Hiperpovezava" xfId="990" builtinId="8" hidden="1"/>
    <cellStyle name="Hiperpovezava" xfId="992" builtinId="8" hidden="1"/>
    <cellStyle name="Hiperpovezava" xfId="994" builtinId="8" hidden="1"/>
    <cellStyle name="Hiperpovezava" xfId="996" builtinId="8" hidden="1"/>
    <cellStyle name="Hiperpovezava" xfId="998" builtinId="8" hidden="1"/>
    <cellStyle name="Hiperpovezava" xfId="1000" builtinId="8" hidden="1"/>
    <cellStyle name="Hiperpovezava" xfId="1002" builtinId="8" hidden="1"/>
    <cellStyle name="Hiperpovezava" xfId="1004" builtinId="8" hidden="1"/>
    <cellStyle name="Hiperpovezava" xfId="1006" builtinId="8" hidden="1"/>
    <cellStyle name="Hiperpovezava" xfId="1008" builtinId="8" hidden="1"/>
    <cellStyle name="Hiperpovezava" xfId="1010" builtinId="8" hidden="1"/>
    <cellStyle name="Hiperpovezava" xfId="1012" builtinId="8" hidden="1"/>
    <cellStyle name="Hiperpovezava" xfId="1014" builtinId="8" hidden="1"/>
    <cellStyle name="Hiperpovezava" xfId="1016" builtinId="8" hidden="1"/>
    <cellStyle name="Hiperpovezava" xfId="1018" builtinId="8" hidden="1"/>
    <cellStyle name="Hiperpovezava" xfId="1020" builtinId="8" hidden="1"/>
    <cellStyle name="Hiperpovezava" xfId="1022" builtinId="8" hidden="1"/>
    <cellStyle name="Hiperpovezava" xfId="1024" builtinId="8" hidden="1"/>
    <cellStyle name="Hiperpovezava" xfId="1026" builtinId="8" hidden="1"/>
    <cellStyle name="Hiperpovezava" xfId="1028" builtinId="8" hidden="1"/>
    <cellStyle name="Hiperpovezava" xfId="1030" builtinId="8" hidden="1"/>
    <cellStyle name="Hiperpovezava" xfId="1032" builtinId="8" hidden="1"/>
    <cellStyle name="Hiperpovezava" xfId="1034" builtinId="8" hidden="1"/>
    <cellStyle name="Hiperpovezava" xfId="1036" builtinId="8" hidden="1"/>
    <cellStyle name="Hiperpovezava" xfId="1038" builtinId="8" hidden="1"/>
    <cellStyle name="Hiperpovezava" xfId="1040" builtinId="8" hidden="1"/>
    <cellStyle name="Hiperpovezava" xfId="1042" builtinId="8" hidden="1"/>
    <cellStyle name="Hiperpovezava" xfId="1044" builtinId="8" hidden="1"/>
    <cellStyle name="Hiperpovezava" xfId="1046" builtinId="8" hidden="1"/>
    <cellStyle name="Hiperpovezava" xfId="1048" builtinId="8" hidden="1"/>
    <cellStyle name="Hiperpovezava" xfId="1050" builtinId="8" hidden="1"/>
    <cellStyle name="Hiperpovezava" xfId="1052" builtinId="8" hidden="1"/>
    <cellStyle name="Hiperpovezava" xfId="1054" builtinId="8" hidden="1"/>
    <cellStyle name="Hiperpovezava" xfId="1056" builtinId="8" hidden="1"/>
    <cellStyle name="Hiperpovezava" xfId="1058" builtinId="8" hidden="1"/>
    <cellStyle name="Hiperpovezava" xfId="1060" builtinId="8" hidden="1"/>
    <cellStyle name="Hiperpovezava" xfId="1062" builtinId="8" hidden="1"/>
    <cellStyle name="Hiperpovezava" xfId="1064" builtinId="8" hidden="1"/>
    <cellStyle name="Hiperpovezava" xfId="1066" builtinId="8" hidden="1"/>
    <cellStyle name="Hiperpovezava" xfId="1068" builtinId="8" hidden="1"/>
    <cellStyle name="Hiperpovezava" xfId="1070" builtinId="8" hidden="1"/>
    <cellStyle name="Hiperpovezava" xfId="1072" builtinId="8" hidden="1"/>
    <cellStyle name="Hiperpovezava" xfId="1074" builtinId="8" hidden="1"/>
    <cellStyle name="Hiperpovezava" xfId="1076" builtinId="8" hidden="1"/>
    <cellStyle name="Hiperpovezava" xfId="1078" builtinId="8" hidden="1"/>
    <cellStyle name="Hiperpovezava" xfId="1080" builtinId="8" hidden="1"/>
    <cellStyle name="Hiperpovezava" xfId="1082" builtinId="8" hidden="1"/>
    <cellStyle name="Hiperpovezava" xfId="1084" builtinId="8" hidden="1"/>
    <cellStyle name="Hiperpovezava" xfId="1086" builtinId="8" hidden="1"/>
    <cellStyle name="Hiperpovezava" xfId="1088" builtinId="8" hidden="1"/>
    <cellStyle name="Hiperpovezava" xfId="1090" builtinId="8" hidden="1"/>
    <cellStyle name="Hiperpovezava" xfId="1092" builtinId="8" hidden="1"/>
    <cellStyle name="Hiperpovezava" xfId="1094" builtinId="8" hidden="1"/>
    <cellStyle name="Hiperpovezava" xfId="1096" builtinId="8" hidden="1"/>
    <cellStyle name="Hiperpovezava" xfId="1098" builtinId="8" hidden="1"/>
    <cellStyle name="Hiperpovezava" xfId="1100" builtinId="8" hidden="1"/>
    <cellStyle name="Hiperpovezava" xfId="1102" builtinId="8" hidden="1"/>
    <cellStyle name="Hiperpovezava" xfId="1104" builtinId="8" hidden="1"/>
    <cellStyle name="Hiperpovezava" xfId="1106" builtinId="8" hidden="1"/>
    <cellStyle name="Hiperpovezava" xfId="1108" builtinId="8" hidden="1"/>
    <cellStyle name="Hiperpovezava" xfId="1110" builtinId="8" hidden="1"/>
    <cellStyle name="Hiperpovezava" xfId="1112" builtinId="8" hidden="1"/>
    <cellStyle name="Hiperpovezava" xfId="1114" builtinId="8" hidden="1"/>
    <cellStyle name="Hiperpovezava" xfId="1116" builtinId="8" hidden="1"/>
    <cellStyle name="Hiperpovezava" xfId="1118" builtinId="8" hidden="1"/>
    <cellStyle name="Hiperpovezava" xfId="1120" builtinId="8" hidden="1"/>
    <cellStyle name="Hiperpovezava" xfId="1122" builtinId="8" hidden="1"/>
    <cellStyle name="Hiperpovezava" xfId="1124" builtinId="8" hidden="1"/>
    <cellStyle name="Hiperpovezava" xfId="1126" builtinId="8" hidden="1"/>
    <cellStyle name="Hiperpovezava" xfId="1128" builtinId="8" hidden="1"/>
    <cellStyle name="Hiperpovezava" xfId="1130" builtinId="8" hidden="1"/>
    <cellStyle name="Hiperpovezava" xfId="1132" builtinId="8" hidden="1"/>
    <cellStyle name="Hiperpovezava" xfId="1134" builtinId="8" hidden="1"/>
    <cellStyle name="Hiperpovezava" xfId="1136" builtinId="8" hidden="1"/>
    <cellStyle name="Hiperpovezava" xfId="1138" builtinId="8" hidden="1"/>
    <cellStyle name="Hiperpovezava" xfId="1140" builtinId="8" hidden="1"/>
    <cellStyle name="Hiperpovezava" xfId="1142" builtinId="8" hidden="1"/>
    <cellStyle name="Hiperpovezava" xfId="1144" builtinId="8" hidden="1"/>
    <cellStyle name="Hiperpovezava" xfId="1146" builtinId="8" hidden="1"/>
    <cellStyle name="Hiperpovezava" xfId="1148" builtinId="8" hidden="1"/>
    <cellStyle name="Hiperpovezava" xfId="1150" builtinId="8" hidden="1"/>
    <cellStyle name="Hiperpovezava" xfId="1152" builtinId="8" hidden="1"/>
    <cellStyle name="Hiperpovezava" xfId="1154" builtinId="8" hidden="1"/>
    <cellStyle name="Hiperpovezava" xfId="1156" builtinId="8" hidden="1"/>
    <cellStyle name="Hiperpovezava" xfId="1158" builtinId="8" hidden="1"/>
    <cellStyle name="Hiperpovezava" xfId="1160" builtinId="8" hidden="1"/>
    <cellStyle name="Hiperpovezava" xfId="1162" builtinId="8" hidden="1"/>
    <cellStyle name="Hiperpovezava" xfId="1164" builtinId="8" hidden="1"/>
    <cellStyle name="Hiperpovezava" xfId="1166" builtinId="8" hidden="1"/>
    <cellStyle name="Hiperpovezava" xfId="1168" builtinId="8" hidden="1"/>
    <cellStyle name="Hiperpovezava" xfId="1170" builtinId="8" hidden="1"/>
    <cellStyle name="Hiperpovezava" xfId="1172" builtinId="8" hidden="1"/>
    <cellStyle name="Hiperpovezava" xfId="1174" builtinId="8" hidden="1"/>
    <cellStyle name="Hiperpovezava" xfId="1176" builtinId="8" hidden="1"/>
    <cellStyle name="Hiperpovezava" xfId="1178" builtinId="8" hidden="1"/>
    <cellStyle name="Hiperpovezava" xfId="1180" builtinId="8" hidden="1"/>
    <cellStyle name="Hiperpovezava" xfId="1182" builtinId="8" hidden="1"/>
    <cellStyle name="Hiperpovezava" xfId="1184" builtinId="8" hidden="1"/>
    <cellStyle name="Hiperpovezava" xfId="1186" builtinId="8" hidden="1"/>
    <cellStyle name="Hiperpovezava" xfId="1188" builtinId="8" hidden="1"/>
    <cellStyle name="Hiperpovezava" xfId="1190" builtinId="8" hidden="1"/>
    <cellStyle name="Hiperpovezava" xfId="1192" builtinId="8" hidden="1"/>
    <cellStyle name="Hiperpovezava" xfId="1194" builtinId="8" hidden="1"/>
    <cellStyle name="Hiperpovezava" xfId="1196" builtinId="8" hidden="1"/>
    <cellStyle name="Hiperpovezava" xfId="1198" builtinId="8" hidden="1"/>
    <cellStyle name="Hiperpovezava" xfId="1200" builtinId="8" hidden="1"/>
    <cellStyle name="Hiperpovezava" xfId="1202" builtinId="8" hidden="1"/>
    <cellStyle name="Hiperpovezava" xfId="1204" builtinId="8" hidden="1"/>
    <cellStyle name="Hiperpovezava" xfId="1206" builtinId="8" hidden="1"/>
    <cellStyle name="Hiperpovezava" xfId="1208" builtinId="8" hidden="1"/>
    <cellStyle name="Hiperpovezava" xfId="1210" builtinId="8" hidden="1"/>
    <cellStyle name="Hiperpovezava" xfId="1212" builtinId="8" hidden="1"/>
    <cellStyle name="Hiperpovezava" xfId="1214" builtinId="8" hidden="1"/>
    <cellStyle name="Hiperpovezava" xfId="1216" builtinId="8" hidden="1"/>
    <cellStyle name="Hiperpovezava" xfId="1218" builtinId="8" hidden="1"/>
    <cellStyle name="Hiperpovezava" xfId="1220" builtinId="8" hidden="1"/>
    <cellStyle name="Hiperpovezava" xfId="1222" builtinId="8" hidden="1"/>
    <cellStyle name="Hiperpovezava" xfId="1224" builtinId="8" hidden="1"/>
    <cellStyle name="Hiperpovezava" xfId="1226" builtinId="8" hidden="1"/>
    <cellStyle name="Hiperpovezava" xfId="1228" builtinId="8" hidden="1"/>
    <cellStyle name="Hiperpovezava" xfId="1230" builtinId="8" hidden="1"/>
    <cellStyle name="Hiperpovezava" xfId="1232" builtinId="8" hidden="1"/>
    <cellStyle name="Hiperpovezava" xfId="1234" builtinId="8" hidden="1"/>
    <cellStyle name="Hiperpovezava" xfId="1236" builtinId="8" hidden="1"/>
    <cellStyle name="Hiperpovezava" xfId="1238" builtinId="8" hidden="1"/>
    <cellStyle name="Hiperpovezava" xfId="1240" builtinId="8" hidden="1"/>
    <cellStyle name="Hiperpovezava" xfId="1242" builtinId="8" hidden="1"/>
    <cellStyle name="Hiperpovezava" xfId="1244" builtinId="8" hidden="1"/>
    <cellStyle name="Hiperpovezava" xfId="1246" builtinId="8" hidden="1"/>
    <cellStyle name="Hiperpovezava" xfId="1248" builtinId="8" hidden="1"/>
    <cellStyle name="Hiperpovezava" xfId="1250" builtinId="8" hidden="1"/>
    <cellStyle name="Hiperpovezava" xfId="1252" builtinId="8" hidden="1"/>
    <cellStyle name="Hiperpovezava" xfId="1254" builtinId="8" hidden="1"/>
    <cellStyle name="Hiperpovezava" xfId="1256" builtinId="8" hidden="1"/>
    <cellStyle name="Hiperpovezava" xfId="1258" builtinId="8" hidden="1"/>
    <cellStyle name="Hiperpovezava" xfId="1260" builtinId="8" hidden="1"/>
    <cellStyle name="Hiperpovezava" xfId="1262" builtinId="8" hidden="1"/>
    <cellStyle name="Hiperpovezava" xfId="1264" builtinId="8" hidden="1"/>
    <cellStyle name="Hiperpovezava" xfId="1266" builtinId="8" hidden="1"/>
    <cellStyle name="Hiperpovezava" xfId="1268" builtinId="8" hidden="1"/>
    <cellStyle name="Hiperpovezava" xfId="1270" builtinId="8" hidden="1"/>
    <cellStyle name="Hiperpovezava" xfId="1272" builtinId="8" hidden="1"/>
    <cellStyle name="Hiperpovezava" xfId="1274" builtinId="8" hidden="1"/>
    <cellStyle name="Hiperpovezava" xfId="1276" builtinId="8" hidden="1"/>
    <cellStyle name="Hiperpovezava" xfId="1278" builtinId="8" hidden="1"/>
    <cellStyle name="Hiperpovezava" xfId="1280" builtinId="8" hidden="1"/>
    <cellStyle name="Hiperpovezava" xfId="1282" builtinId="8" hidden="1"/>
    <cellStyle name="Hiperpovezava" xfId="1284" builtinId="8" hidden="1"/>
    <cellStyle name="Hiperpovezava" xfId="1286" builtinId="8" hidden="1"/>
    <cellStyle name="Hiperpovezava" xfId="1288" builtinId="8" hidden="1"/>
    <cellStyle name="Hiperpovezava" xfId="1290" builtinId="8" hidden="1"/>
    <cellStyle name="Hiperpovezava" xfId="1292" builtinId="8" hidden="1"/>
    <cellStyle name="Hiperpovezava" xfId="1294" builtinId="8" hidden="1"/>
    <cellStyle name="Hiperpovezava" xfId="1296" builtinId="8" hidden="1"/>
    <cellStyle name="Hiperpovezava" xfId="1298" builtinId="8" hidden="1"/>
    <cellStyle name="Hiperpovezava" xfId="1300" builtinId="8" hidden="1"/>
    <cellStyle name="Hiperpovezava" xfId="1302" builtinId="8" hidden="1"/>
    <cellStyle name="Hiperpovezava" xfId="1304" builtinId="8" hidden="1"/>
    <cellStyle name="Hiperpovezava" xfId="1306" builtinId="8" hidden="1"/>
    <cellStyle name="Hiperpovezava" xfId="1308" builtinId="8" hidden="1"/>
    <cellStyle name="Hiperpovezava" xfId="1310" builtinId="8" hidden="1"/>
    <cellStyle name="Hiperpovezava" xfId="1312" builtinId="8" hidden="1"/>
    <cellStyle name="Hiperpovezava" xfId="1314" builtinId="8" hidden="1"/>
    <cellStyle name="Hiperpovezava" xfId="1316" builtinId="8" hidden="1"/>
    <cellStyle name="Hiperpovezava" xfId="1318" builtinId="8" hidden="1"/>
    <cellStyle name="Hiperpovezava" xfId="1320" builtinId="8" hidden="1"/>
    <cellStyle name="Hiperpovezava" xfId="1322" builtinId="8" hidden="1"/>
    <cellStyle name="Hiperpovezava" xfId="1324" builtinId="8" hidden="1"/>
    <cellStyle name="Hiperpovezava" xfId="1326" builtinId="8" hidden="1"/>
    <cellStyle name="Hiperpovezava" xfId="1328" builtinId="8" hidden="1"/>
    <cellStyle name="Hiperpovezava" xfId="1330" builtinId="8" hidden="1"/>
    <cellStyle name="Hiperpovezava" xfId="1332" builtinId="8" hidden="1"/>
    <cellStyle name="Hiperpovezava" xfId="1334" builtinId="8" hidden="1"/>
    <cellStyle name="Hiperpovezava" xfId="1336" builtinId="8" hidden="1"/>
    <cellStyle name="Hiperpovezava" xfId="1338" builtinId="8" hidden="1"/>
    <cellStyle name="Hiperpovezava" xfId="1340" builtinId="8" hidden="1"/>
    <cellStyle name="Hiperpovezava" xfId="1342" builtinId="8" hidden="1"/>
    <cellStyle name="Hiperpovezava" xfId="1344" builtinId="8" hidden="1"/>
    <cellStyle name="Hiperpovezava" xfId="1346" builtinId="8" hidden="1"/>
    <cellStyle name="Hiperpovezava" xfId="1348" builtinId="8" hidden="1"/>
    <cellStyle name="Hiperpovezava" xfId="1350" builtinId="8" hidden="1"/>
    <cellStyle name="Hiperpovezava" xfId="1352" builtinId="8" hidden="1"/>
    <cellStyle name="Hiperpovezava" xfId="1354" builtinId="8" hidden="1"/>
    <cellStyle name="Hiperpovezava" xfId="1356" builtinId="8" hidden="1"/>
    <cellStyle name="Hiperpovezava" xfId="1358" builtinId="8" hidden="1"/>
    <cellStyle name="Hiperpovezava" xfId="1360" builtinId="8" hidden="1"/>
    <cellStyle name="Hiperpovezava" xfId="1362" builtinId="8" hidden="1"/>
    <cellStyle name="Hiperpovezava" xfId="1364" builtinId="8" hidden="1"/>
    <cellStyle name="Hiperpovezava" xfId="1366" builtinId="8" hidden="1"/>
    <cellStyle name="Hiperpovezava" xfId="1368" builtinId="8" hidden="1"/>
    <cellStyle name="Hiperpovezava" xfId="1370" builtinId="8" hidden="1"/>
    <cellStyle name="Hiperpovezava" xfId="1372" builtinId="8" hidden="1"/>
    <cellStyle name="Hiperpovezava" xfId="1374" builtinId="8" hidden="1"/>
    <cellStyle name="Hiperpovezava" xfId="1376" builtinId="8" hidden="1"/>
    <cellStyle name="Hiperpovezava" xfId="1378" builtinId="8" hidden="1"/>
    <cellStyle name="Hiperpovezava" xfId="1380" builtinId="8" hidden="1"/>
    <cellStyle name="Hiperpovezava" xfId="1382" builtinId="8" hidden="1"/>
    <cellStyle name="Hiperpovezava" xfId="1384" builtinId="8" hidden="1"/>
    <cellStyle name="Hiperpovezava" xfId="1386" builtinId="8" hidden="1"/>
    <cellStyle name="Hiperpovezava" xfId="1388" builtinId="8" hidden="1"/>
    <cellStyle name="Hiperpovezava" xfId="1390" builtinId="8" hidden="1"/>
    <cellStyle name="Hiperpovezava" xfId="1392" builtinId="8" hidden="1"/>
    <cellStyle name="Hiperpovezava" xfId="1394" builtinId="8" hidden="1"/>
    <cellStyle name="Hiperpovezava" xfId="1396" builtinId="8" hidden="1"/>
    <cellStyle name="Hiperpovezava" xfId="1398" builtinId="8" hidden="1"/>
    <cellStyle name="Hiperpovezava" xfId="1400" builtinId="8" hidden="1"/>
    <cellStyle name="Hiperpovezava" xfId="1402" builtinId="8" hidden="1"/>
    <cellStyle name="Hiperpovezava" xfId="1404" builtinId="8" hidden="1"/>
    <cellStyle name="Hiperpovezava" xfId="1406" builtinId="8" hidden="1"/>
    <cellStyle name="Hiperpovezava" xfId="1408" builtinId="8" hidden="1"/>
    <cellStyle name="Hiperpovezava" xfId="1410" builtinId="8" hidden="1"/>
    <cellStyle name="Hiperpovezava" xfId="1412" builtinId="8" hidden="1"/>
    <cellStyle name="Hiperpovezava" xfId="1414" builtinId="8" hidden="1"/>
    <cellStyle name="Hiperpovezava" xfId="1416" builtinId="8" hidden="1"/>
    <cellStyle name="Hiperpovezava" xfId="1418" builtinId="8" hidden="1"/>
    <cellStyle name="Hiperpovezava" xfId="1420" builtinId="8" hidden="1"/>
    <cellStyle name="Hiperpovezava" xfId="1422" builtinId="8" hidden="1"/>
    <cellStyle name="Hiperpovezava" xfId="1424" builtinId="8" hidden="1"/>
    <cellStyle name="Hiperpovezava" xfId="1426" builtinId="8" hidden="1"/>
    <cellStyle name="Hiperpovezava" xfId="1428" builtinId="8" hidden="1"/>
    <cellStyle name="Hiperpovezava" xfId="1430" builtinId="8" hidden="1"/>
    <cellStyle name="Hiperpovezava" xfId="1432" builtinId="8" hidden="1"/>
    <cellStyle name="Hiperpovezava" xfId="1434" builtinId="8" hidden="1"/>
    <cellStyle name="Hiperpovezava" xfId="1436" builtinId="8" hidden="1"/>
    <cellStyle name="Hiperpovezava" xfId="1438" builtinId="8" hidden="1"/>
    <cellStyle name="Hiperpovezava" xfId="1440" builtinId="8" hidden="1"/>
    <cellStyle name="Hiperpovezava" xfId="1442" builtinId="8" hidden="1"/>
    <cellStyle name="Hiperpovezava" xfId="1444" builtinId="8" hidden="1"/>
    <cellStyle name="Hiperpovezava" xfId="1446" builtinId="8" hidden="1"/>
    <cellStyle name="Hiperpovezava" xfId="1448" builtinId="8" hidden="1"/>
    <cellStyle name="Hiperpovezava" xfId="1450" builtinId="8" hidden="1"/>
    <cellStyle name="Hiperpovezava" xfId="1452" builtinId="8" hidden="1"/>
    <cellStyle name="Hiperpovezava" xfId="1454" builtinId="8" hidden="1"/>
    <cellStyle name="Hiperpovezava" xfId="1456" builtinId="8" hidden="1"/>
    <cellStyle name="Hiperpovezava" xfId="1458" builtinId="8" hidden="1"/>
    <cellStyle name="Hiperpovezava" xfId="1460" builtinId="8" hidden="1"/>
    <cellStyle name="Hiperpovezava" xfId="1462" builtinId="8" hidden="1"/>
    <cellStyle name="Hiperpovezava" xfId="1464" builtinId="8" hidden="1"/>
    <cellStyle name="Hiperpovezava" xfId="1466" builtinId="8" hidden="1"/>
    <cellStyle name="Hiperpovezava" xfId="1468" builtinId="8" hidden="1"/>
    <cellStyle name="Hiperpovezava" xfId="1470" builtinId="8" hidden="1"/>
    <cellStyle name="Hiperpovezava" xfId="1472" builtinId="8" hidden="1"/>
    <cellStyle name="Hiperpovezava" xfId="1474" builtinId="8" hidden="1"/>
    <cellStyle name="Hiperpovezava" xfId="1476" builtinId="8" hidden="1"/>
    <cellStyle name="Hiperpovezava" xfId="1478" builtinId="8" hidden="1"/>
    <cellStyle name="Hiperpovezava" xfId="1480" builtinId="8" hidden="1"/>
    <cellStyle name="Hiperpovezava" xfId="1482" builtinId="8" hidden="1"/>
    <cellStyle name="Hiperpovezava" xfId="1484" builtinId="8" hidden="1"/>
    <cellStyle name="Hiperpovezava" xfId="1486" builtinId="8" hidden="1"/>
    <cellStyle name="Hiperpovezava" xfId="1488" builtinId="8" hidden="1"/>
    <cellStyle name="Hiperpovezava" xfId="1490" builtinId="8" hidden="1"/>
    <cellStyle name="Hiperpovezava" xfId="1492" builtinId="8" hidden="1"/>
    <cellStyle name="Hiperpovezava" xfId="1494" builtinId="8" hidden="1"/>
    <cellStyle name="Hiperpovezava" xfId="1496" builtinId="8" hidden="1"/>
    <cellStyle name="Hiperpovezava" xfId="1498" builtinId="8" hidden="1"/>
    <cellStyle name="Hiperpovezava" xfId="1500" builtinId="8" hidden="1"/>
    <cellStyle name="Hiperpovezava" xfId="1502" builtinId="8" hidden="1"/>
    <cellStyle name="Hiperpovezava" xfId="1504" builtinId="8" hidden="1"/>
    <cellStyle name="Hiperpovezava" xfId="1506" builtinId="8" hidden="1"/>
    <cellStyle name="Hiperpovezava" xfId="1508" builtinId="8" hidden="1"/>
    <cellStyle name="Hiperpovezava" xfId="1510" builtinId="8" hidden="1"/>
    <cellStyle name="Hiperpovezava" xfId="1512" builtinId="8" hidden="1"/>
    <cellStyle name="Hiperpovezava" xfId="1514" builtinId="8" hidden="1"/>
    <cellStyle name="Hiperpovezava" xfId="1516" builtinId="8" hidden="1"/>
    <cellStyle name="Hiperpovezava" xfId="1518" builtinId="8" hidden="1"/>
    <cellStyle name="Hiperpovezava" xfId="1520" builtinId="8" hidden="1"/>
    <cellStyle name="Hiperpovezava" xfId="1522" builtinId="8" hidden="1"/>
    <cellStyle name="Hiperpovezava" xfId="1524" builtinId="8" hidden="1"/>
    <cellStyle name="Hiperpovezava" xfId="1526" builtinId="8" hidden="1"/>
    <cellStyle name="Hiperpovezava" xfId="1528" builtinId="8" hidden="1"/>
    <cellStyle name="Hiperpovezava" xfId="1530" builtinId="8" hidden="1"/>
    <cellStyle name="Hiperpovezava" xfId="1532" builtinId="8" hidden="1"/>
    <cellStyle name="Hiperpovezava" xfId="1534" builtinId="8" hidden="1"/>
    <cellStyle name="Hiperpovezava" xfId="1536" builtinId="8" hidden="1"/>
    <cellStyle name="Hiperpovezava" xfId="1538" builtinId="8" hidden="1"/>
    <cellStyle name="Hiperpovezava" xfId="1540" builtinId="8" hidden="1"/>
    <cellStyle name="Hiperpovezava" xfId="1542" builtinId="8" hidden="1"/>
    <cellStyle name="Hiperpovezava" xfId="1544" builtinId="8" hidden="1"/>
    <cellStyle name="Hiperpovezava" xfId="1546" builtinId="8" hidden="1"/>
    <cellStyle name="Hiperpovezava" xfId="1548" builtinId="8" hidden="1"/>
    <cellStyle name="Hiperpovezava" xfId="1550" builtinId="8" hidden="1"/>
    <cellStyle name="Hiperpovezava" xfId="1552" builtinId="8" hidden="1"/>
    <cellStyle name="Hiperpovezava" xfId="1554" builtinId="8" hidden="1"/>
    <cellStyle name="Hiperpovezava" xfId="1556" builtinId="8" hidden="1"/>
    <cellStyle name="Hiperpovezava" xfId="1558" builtinId="8" hidden="1"/>
    <cellStyle name="Hiperpovezava" xfId="1560" builtinId="8" hidden="1"/>
    <cellStyle name="Hiperpovezava" xfId="1562" builtinId="8" hidden="1"/>
    <cellStyle name="Hiperpovezava" xfId="1564" builtinId="8" hidden="1"/>
    <cellStyle name="Hiperpovezava" xfId="1566" builtinId="8" hidden="1"/>
    <cellStyle name="Hiperpovezava" xfId="1568" builtinId="8" hidden="1"/>
    <cellStyle name="Hiperpovezava" xfId="1570" builtinId="8" hidden="1"/>
    <cellStyle name="Hiperpovezava" xfId="1572" builtinId="8" hidden="1"/>
    <cellStyle name="Hiperpovezava" xfId="1574" builtinId="8" hidden="1"/>
    <cellStyle name="Hiperpovezava" xfId="1576" builtinId="8" hidden="1"/>
    <cellStyle name="Hiperpovezava" xfId="1578" builtinId="8" hidden="1"/>
    <cellStyle name="Hiperpovezava" xfId="1580" builtinId="8" hidden="1"/>
    <cellStyle name="Hiperpovezava" xfId="1582" builtinId="8" hidden="1"/>
    <cellStyle name="Hiperpovezava" xfId="1584" builtinId="8" hidden="1"/>
    <cellStyle name="Hiperpovezava" xfId="1586" builtinId="8" hidden="1"/>
    <cellStyle name="Hiperpovezava" xfId="1588" builtinId="8" hidden="1"/>
    <cellStyle name="Hiperpovezava" xfId="1590" builtinId="8" hidden="1"/>
    <cellStyle name="Hiperpovezava" xfId="1592" builtinId="8" hidden="1"/>
    <cellStyle name="Hiperpovezava" xfId="1594" builtinId="8" hidden="1"/>
    <cellStyle name="Hiperpovezava" xfId="1596" builtinId="8" hidden="1"/>
    <cellStyle name="Hiperpovezava" xfId="1598" builtinId="8" hidden="1"/>
    <cellStyle name="Hiperpovezava" xfId="1600" builtinId="8" hidden="1"/>
    <cellStyle name="Hiperpovezava" xfId="1602" builtinId="8" hidden="1"/>
    <cellStyle name="Hiperpovezava" xfId="1604" builtinId="8" hidden="1"/>
    <cellStyle name="Hiperpovezava" xfId="1606" builtinId="8" hidden="1"/>
    <cellStyle name="Hiperpovezava" xfId="1608" builtinId="8" hidden="1"/>
    <cellStyle name="Hiperpovezava" xfId="1610" builtinId="8" hidden="1"/>
    <cellStyle name="Hiperpovezava" xfId="1612" builtinId="8" hidden="1"/>
    <cellStyle name="Hiperpovezava" xfId="1614" builtinId="8" hidden="1"/>
    <cellStyle name="Hiperpovezava" xfId="1616" builtinId="8" hidden="1"/>
    <cellStyle name="Hiperpovezava" xfId="1618" builtinId="8" hidden="1"/>
    <cellStyle name="Hiperpovezava" xfId="1620" builtinId="8" hidden="1"/>
    <cellStyle name="Hiperpovezava" xfId="1622" builtinId="8" hidden="1"/>
    <cellStyle name="Hiperpovezava" xfId="1624" builtinId="8" hidden="1"/>
    <cellStyle name="Hiperpovezava" xfId="1626" builtinId="8" hidden="1"/>
    <cellStyle name="Hiperpovezava" xfId="1628" builtinId="8" hidden="1"/>
    <cellStyle name="Hiperpovezava" xfId="1630" builtinId="8" hidden="1"/>
    <cellStyle name="Hiperpovezava" xfId="1632" builtinId="8" hidden="1"/>
    <cellStyle name="Hiperpovezava" xfId="1634" builtinId="8" hidden="1"/>
    <cellStyle name="Hiperpovezava" xfId="1636" builtinId="8" hidden="1"/>
    <cellStyle name="Hiperpovezava" xfId="1638" builtinId="8" hidden="1"/>
    <cellStyle name="Hiperpovezava" xfId="1640" builtinId="8" hidden="1"/>
    <cellStyle name="Hiperpovezava" xfId="1642" builtinId="8" hidden="1"/>
    <cellStyle name="Hiperpovezava" xfId="1644" builtinId="8" hidden="1"/>
    <cellStyle name="Hiperpovezava" xfId="1646" builtinId="8" hidden="1"/>
    <cellStyle name="Hiperpovezava" xfId="1648" builtinId="8" hidden="1"/>
    <cellStyle name="Hiperpovezava" xfId="1650" builtinId="8" hidden="1"/>
    <cellStyle name="Hiperpovezava" xfId="1652" builtinId="8" hidden="1"/>
    <cellStyle name="Hiperpovezava" xfId="1654" builtinId="8" hidden="1"/>
    <cellStyle name="Hiperpovezava" xfId="1656" builtinId="8" hidden="1"/>
    <cellStyle name="Hiperpovezava" xfId="1658" builtinId="8" hidden="1"/>
    <cellStyle name="Hiperpovezava" xfId="1660" builtinId="8" hidden="1"/>
    <cellStyle name="Hiperpovezava" xfId="1662" builtinId="8" hidden="1"/>
    <cellStyle name="Hiperpovezava" xfId="1664" builtinId="8" hidden="1"/>
    <cellStyle name="Hiperpovezava" xfId="1666" builtinId="8" hidden="1"/>
    <cellStyle name="Hiperpovezava" xfId="1668" builtinId="8" hidden="1"/>
    <cellStyle name="Hiperpovezava" xfId="1670" builtinId="8" hidden="1"/>
    <cellStyle name="Hiperpovezava" xfId="1672" builtinId="8" hidden="1"/>
    <cellStyle name="Hiperpovezava" xfId="1674" builtinId="8" hidden="1"/>
    <cellStyle name="Hiperpovezava" xfId="1676" builtinId="8" hidden="1"/>
    <cellStyle name="Hiperpovezava" xfId="1678" builtinId="8" hidden="1"/>
    <cellStyle name="Hiperpovezava" xfId="1680" builtinId="8" hidden="1"/>
    <cellStyle name="Hiperpovezava" xfId="1682" builtinId="8" hidden="1"/>
    <cellStyle name="Hiperpovezava" xfId="1684" builtinId="8" hidden="1"/>
    <cellStyle name="Hiperpovezava" xfId="1686" builtinId="8" hidden="1"/>
    <cellStyle name="Hiperpovezava" xfId="1688" builtinId="8" hidden="1"/>
    <cellStyle name="Hiperpovezava" xfId="1690" builtinId="8" hidden="1"/>
    <cellStyle name="Hiperpovezava" xfId="1692" builtinId="8" hidden="1"/>
    <cellStyle name="Hiperpovezava" xfId="1694" builtinId="8" hidden="1"/>
    <cellStyle name="Hiperpovezava" xfId="1696" builtinId="8" hidden="1"/>
    <cellStyle name="Hiperpovezava" xfId="1698" builtinId="8" hidden="1"/>
    <cellStyle name="Hiperpovezava" xfId="1700" builtinId="8" hidden="1"/>
    <cellStyle name="Hiperpovezava" xfId="1702" builtinId="8" hidden="1"/>
    <cellStyle name="Hiperpovezava" xfId="1704" builtinId="8" hidden="1"/>
    <cellStyle name="Hiperpovezava" xfId="1706" builtinId="8" hidden="1"/>
    <cellStyle name="Hiperpovezava" xfId="1708" builtinId="8" hidden="1"/>
    <cellStyle name="Hiperpovezava" xfId="1710" builtinId="8" hidden="1"/>
    <cellStyle name="Hiperpovezava" xfId="1712" builtinId="8" hidden="1"/>
    <cellStyle name="Hiperpovezava" xfId="1714" builtinId="8" hidden="1"/>
    <cellStyle name="Hiperpovezava" xfId="1716" builtinId="8" hidden="1"/>
    <cellStyle name="Hiperpovezava" xfId="1718" builtinId="8" hidden="1"/>
    <cellStyle name="Hiperpovezava" xfId="1720" builtinId="8" hidden="1"/>
    <cellStyle name="Hiperpovezava" xfId="1722" builtinId="8" hidden="1"/>
    <cellStyle name="Hiperpovezava" xfId="1724" builtinId="8" hidden="1"/>
    <cellStyle name="Hiperpovezava" xfId="1726" builtinId="8" hidden="1"/>
    <cellStyle name="Hiperpovezava" xfId="1728" builtinId="8" hidden="1"/>
    <cellStyle name="Hiperpovezava" xfId="1730" builtinId="8" hidden="1"/>
    <cellStyle name="Hiperpovezava" xfId="1732" builtinId="8" hidden="1"/>
    <cellStyle name="Hiperpovezava" xfId="1734" builtinId="8" hidden="1"/>
    <cellStyle name="Hiperpovezava" xfId="1736" builtinId="8" hidden="1"/>
    <cellStyle name="Hiperpovezava" xfId="1738" builtinId="8" hidden="1"/>
    <cellStyle name="Hiperpovezava" xfId="1740" builtinId="8" hidden="1"/>
    <cellStyle name="Hiperpovezava" xfId="1742" builtinId="8" hidden="1"/>
    <cellStyle name="Hiperpovezava" xfId="1744" builtinId="8" hidden="1"/>
    <cellStyle name="Hiperpovezava" xfId="1746" builtinId="8" hidden="1"/>
    <cellStyle name="Hiperpovezava" xfId="1748" builtinId="8" hidden="1"/>
    <cellStyle name="Hiperpovezava" xfId="1750" builtinId="8" hidden="1"/>
    <cellStyle name="Hiperpovezava" xfId="1752" builtinId="8" hidden="1"/>
    <cellStyle name="Hiperpovezava" xfId="1754" builtinId="8" hidden="1"/>
    <cellStyle name="Hiperpovezava" xfId="1756" builtinId="8" hidden="1"/>
    <cellStyle name="Hiperpovezava" xfId="1758" builtinId="8" hidden="1"/>
    <cellStyle name="Hiperpovezava" xfId="1760" builtinId="8" hidden="1"/>
    <cellStyle name="Hiperpovezava" xfId="1762" builtinId="8" hidden="1"/>
    <cellStyle name="Hiperpovezava" xfId="1764" builtinId="8" hidden="1"/>
    <cellStyle name="Hiperpovezava" xfId="1766" builtinId="8" hidden="1"/>
    <cellStyle name="Hiperpovezava" xfId="1768" builtinId="8" hidden="1"/>
    <cellStyle name="Hiperpovezava" xfId="1770" builtinId="8" hidden="1"/>
    <cellStyle name="Hiperpovezava" xfId="1772" builtinId="8" hidden="1"/>
    <cellStyle name="Hiperpovezava" xfId="1774" builtinId="8" hidden="1"/>
    <cellStyle name="Hiperpovezava" xfId="1776" builtinId="8" hidden="1"/>
    <cellStyle name="Hiperpovezava" xfId="1778" builtinId="8" hidden="1"/>
    <cellStyle name="Hiperpovezava" xfId="1780" builtinId="8" hidden="1"/>
    <cellStyle name="Hiperpovezava" xfId="1782" builtinId="8" hidden="1"/>
    <cellStyle name="Hiperpovezava" xfId="1784" builtinId="8" hidden="1"/>
    <cellStyle name="Hiperpovezava" xfId="1786" builtinId="8" hidden="1"/>
    <cellStyle name="Hiperpovezava" xfId="1788" builtinId="8" hidden="1"/>
    <cellStyle name="Hiperpovezava" xfId="1790" builtinId="8" hidden="1"/>
    <cellStyle name="Hiperpovezava" xfId="1792" builtinId="8" hidden="1"/>
    <cellStyle name="Hiperpovezava" xfId="1794" builtinId="8" hidden="1"/>
    <cellStyle name="Hiperpovezava" xfId="1796" builtinId="8" hidden="1"/>
    <cellStyle name="Hiperpovezava" xfId="1798" builtinId="8" hidden="1"/>
    <cellStyle name="Hiperpovezava" xfId="1800" builtinId="8" hidden="1"/>
    <cellStyle name="Hiperpovezava" xfId="1802" builtinId="8" hidden="1"/>
    <cellStyle name="Hiperpovezava" xfId="1804" builtinId="8" hidden="1"/>
    <cellStyle name="Hiperpovezava" xfId="1806" builtinId="8" hidden="1"/>
    <cellStyle name="Hiperpovezava" xfId="1808" builtinId="8" hidden="1"/>
    <cellStyle name="Hiperpovezava" xfId="1810" builtinId="8" hidden="1"/>
    <cellStyle name="Hiperpovezava" xfId="1812" builtinId="8" hidden="1"/>
    <cellStyle name="Hiperpovezava" xfId="1814" builtinId="8" hidden="1"/>
    <cellStyle name="Hiperpovezava" xfId="1816" builtinId="8" hidden="1"/>
    <cellStyle name="Hiperpovezava" xfId="1818" builtinId="8" hidden="1"/>
    <cellStyle name="Hiperpovezava" xfId="1820" builtinId="8" hidden="1"/>
    <cellStyle name="Hiperpovezava" xfId="1822" builtinId="8" hidden="1"/>
    <cellStyle name="Hiperpovezava" xfId="1824" builtinId="8" hidden="1"/>
    <cellStyle name="Hiperpovezava" xfId="1826" builtinId="8" hidden="1"/>
    <cellStyle name="Hiperpovezava" xfId="1828" builtinId="8" hidden="1"/>
    <cellStyle name="Hiperpovezava" xfId="1830" builtinId="8" hidden="1"/>
    <cellStyle name="Hiperpovezava" xfId="1832" builtinId="8" hidden="1"/>
    <cellStyle name="Hiperpovezava" xfId="1834" builtinId="8" hidden="1"/>
    <cellStyle name="Hiperpovezava" xfId="1836" builtinId="8" hidden="1"/>
    <cellStyle name="Hiperpovezava" xfId="1838" builtinId="8" hidden="1"/>
    <cellStyle name="Hiperpovezava" xfId="1840" builtinId="8" hidden="1"/>
    <cellStyle name="Hiperpovezava" xfId="1842" builtinId="8" hidden="1"/>
    <cellStyle name="Hiperpovezava" xfId="1844" builtinId="8" hidden="1"/>
    <cellStyle name="Hiperpovezava" xfId="1846" builtinId="8" hidden="1"/>
    <cellStyle name="Hiperpovezava" xfId="1848" builtinId="8" hidden="1"/>
    <cellStyle name="Hiperpovezava" xfId="1850" builtinId="8" hidden="1"/>
    <cellStyle name="Hiperpovezava" xfId="1852" builtinId="8" hidden="1"/>
    <cellStyle name="Hiperpovezava" xfId="1854" builtinId="8" hidden="1"/>
    <cellStyle name="Hiperpovezava" xfId="1856" builtinId="8" hidden="1"/>
    <cellStyle name="Hiperpovezava" xfId="1858" builtinId="8" hidden="1"/>
    <cellStyle name="Hiperpovezava" xfId="1860" builtinId="8" hidden="1"/>
    <cellStyle name="Hiperpovezava" xfId="1862" builtinId="8" hidden="1"/>
    <cellStyle name="Hiperpovezava" xfId="1864" builtinId="8" hidden="1"/>
    <cellStyle name="Hiperpovezava" xfId="1866" builtinId="8" hidden="1"/>
    <cellStyle name="Hiperpovezava" xfId="1868" builtinId="8" hidden="1"/>
    <cellStyle name="Hiperpovezava" xfId="1870" builtinId="8" hidden="1"/>
    <cellStyle name="Hiperpovezava" xfId="1872" builtinId="8" hidden="1"/>
    <cellStyle name="Hiperpovezava" xfId="1874" builtinId="8" hidden="1"/>
    <cellStyle name="Hiperpovezava" xfId="1876" builtinId="8" hidden="1"/>
    <cellStyle name="Hiperpovezava" xfId="1878" builtinId="8" hidden="1"/>
    <cellStyle name="Hiperpovezava" xfId="1880" builtinId="8" hidden="1"/>
    <cellStyle name="Hiperpovezava" xfId="1882" builtinId="8" hidden="1"/>
    <cellStyle name="Hiperpovezava" xfId="1884" builtinId="8" hidden="1"/>
    <cellStyle name="Hiperpovezava" xfId="1886" builtinId="8" hidden="1"/>
    <cellStyle name="Hiperpovezava" xfId="1888" builtinId="8" hidden="1"/>
    <cellStyle name="Hiperpovezava" xfId="1890" builtinId="8" hidden="1"/>
    <cellStyle name="Hiperpovezava" xfId="1892" builtinId="8" hidden="1"/>
    <cellStyle name="Hiperpovezava" xfId="1894" builtinId="8" hidden="1"/>
    <cellStyle name="Hiperpovezava" xfId="1896" builtinId="8" hidden="1"/>
    <cellStyle name="Hiperpovezava" xfId="1898" builtinId="8" hidden="1"/>
    <cellStyle name="Hiperpovezava" xfId="1900" builtinId="8" hidden="1"/>
    <cellStyle name="Hiperpovezava" xfId="1902" builtinId="8" hidden="1"/>
    <cellStyle name="Hiperpovezava" xfId="1904" builtinId="8" hidden="1"/>
    <cellStyle name="Hiperpovezava" xfId="1906" builtinId="8" hidden="1"/>
    <cellStyle name="Hiperpovezava" xfId="1908" builtinId="8" hidden="1"/>
    <cellStyle name="Hiperpovezava" xfId="1910" builtinId="8" hidden="1"/>
    <cellStyle name="Hiperpovezava" xfId="1912" builtinId="8" hidden="1"/>
    <cellStyle name="Hiperpovezava" xfId="1914" builtinId="8" hidden="1"/>
    <cellStyle name="Hiperpovezava" xfId="1916" builtinId="8" hidden="1"/>
    <cellStyle name="Hiperpovezava" xfId="1918" builtinId="8" hidden="1"/>
    <cellStyle name="Hiperpovezava" xfId="1920" builtinId="8" hidden="1"/>
    <cellStyle name="Hiperpovezava" xfId="1922" builtinId="8" hidden="1"/>
    <cellStyle name="Hiperpovezava" xfId="1924" builtinId="8" hidden="1"/>
    <cellStyle name="Hiperpovezava" xfId="1926" builtinId="8" hidden="1"/>
    <cellStyle name="Hiperpovezava" xfId="1928" builtinId="8" hidden="1"/>
    <cellStyle name="Hiperpovezava" xfId="1930" builtinId="8" hidden="1"/>
    <cellStyle name="Hiperpovezava" xfId="1932" builtinId="8" hidden="1"/>
    <cellStyle name="Hiperpovezava" xfId="1934" builtinId="8" hidden="1"/>
    <cellStyle name="Hiperpovezava" xfId="1936" builtinId="8" hidden="1"/>
    <cellStyle name="Hiperpovezava" xfId="1938" builtinId="8" hidden="1"/>
    <cellStyle name="Hiperpovezava" xfId="1940" builtinId="8" hidden="1"/>
    <cellStyle name="Hiperpovezava" xfId="1942" builtinId="8" hidden="1"/>
    <cellStyle name="Hiperpovezava" xfId="1944" builtinId="8" hidden="1"/>
    <cellStyle name="Hiperpovezava" xfId="1946" builtinId="8" hidden="1"/>
    <cellStyle name="Hiperpovezava" xfId="1948" builtinId="8" hidden="1"/>
    <cellStyle name="Hiperpovezava" xfId="1950" builtinId="8" hidden="1"/>
    <cellStyle name="Hiperpovezava" xfId="1952" builtinId="8" hidden="1"/>
    <cellStyle name="Hiperpovezava" xfId="1954" builtinId="8" hidden="1"/>
    <cellStyle name="Hiperpovezava" xfId="1956" builtinId="8" hidden="1"/>
    <cellStyle name="Hiperpovezava" xfId="1958" builtinId="8" hidden="1"/>
    <cellStyle name="Hiperpovezava" xfId="1960" builtinId="8" hidden="1"/>
    <cellStyle name="Hiperpovezava" xfId="1962" builtinId="8" hidden="1"/>
    <cellStyle name="Hiperpovezava" xfId="1964" builtinId="8" hidden="1"/>
    <cellStyle name="Hiperpovezava" xfId="1966" builtinId="8" hidden="1"/>
    <cellStyle name="Hiperpovezava" xfId="1968" builtinId="8" hidden="1"/>
    <cellStyle name="Hiperpovezava" xfId="1970" builtinId="8" hidden="1"/>
    <cellStyle name="Hiperpovezava" xfId="1972" builtinId="8" hidden="1"/>
    <cellStyle name="Hiperpovezava" xfId="1974" builtinId="8" hidden="1"/>
    <cellStyle name="Hiperpovezava" xfId="1976" builtinId="8" hidden="1"/>
    <cellStyle name="Hiperpovezava" xfId="1978" builtinId="8" hidden="1"/>
    <cellStyle name="Hiperpovezava" xfId="1980" builtinId="8" hidden="1"/>
    <cellStyle name="Hiperpovezava" xfId="1982" builtinId="8" hidden="1"/>
    <cellStyle name="Hiperpovezava" xfId="1984" builtinId="8" hidden="1"/>
    <cellStyle name="Hiperpovezava" xfId="1986" builtinId="8" hidden="1"/>
    <cellStyle name="Hiperpovezava" xfId="1988" builtinId="8" hidden="1"/>
    <cellStyle name="Hiperpovezava" xfId="1990" builtinId="8" hidden="1"/>
    <cellStyle name="Hiperpovezava" xfId="1992" builtinId="8" hidden="1"/>
    <cellStyle name="Hiperpovezava" xfId="1994" builtinId="8" hidden="1"/>
    <cellStyle name="Hiperpovezava" xfId="1996" builtinId="8" hidden="1"/>
    <cellStyle name="Hiperpovezava" xfId="1998" builtinId="8" hidden="1"/>
    <cellStyle name="Hiperpovezava" xfId="2000" builtinId="8" hidden="1"/>
    <cellStyle name="Hiperpovezava" xfId="2002" builtinId="8" hidden="1"/>
    <cellStyle name="Hiperpovezava" xfId="2004" builtinId="8" hidden="1"/>
    <cellStyle name="Hiperpovezava" xfId="2006" builtinId="8" hidden="1"/>
    <cellStyle name="Hiperpovezava" xfId="2008" builtinId="8" hidden="1"/>
    <cellStyle name="Hiperpovezava" xfId="2010" builtinId="8" hidden="1"/>
    <cellStyle name="Hiperpovezava" xfId="2012" builtinId="8" hidden="1"/>
    <cellStyle name="Hiperpovezava" xfId="2014" builtinId="8" hidden="1"/>
    <cellStyle name="Hiperpovezava" xfId="2016" builtinId="8" hidden="1"/>
    <cellStyle name="Hiperpovezava" xfId="2018" builtinId="8" hidden="1"/>
    <cellStyle name="Hiperpovezava" xfId="2020" builtinId="8" hidden="1"/>
    <cellStyle name="Hiperpovezava" xfId="2022" builtinId="8" hidden="1"/>
    <cellStyle name="Hiperpovezava" xfId="2024" builtinId="8" hidden="1"/>
    <cellStyle name="Hiperpovezava" xfId="2026" builtinId="8" hidden="1"/>
    <cellStyle name="Hiperpovezava" xfId="2028" builtinId="8" hidden="1"/>
    <cellStyle name="Hiperpovezava" xfId="2030" builtinId="8" hidden="1"/>
    <cellStyle name="Hiperpovezava" xfId="2032" builtinId="8" hidden="1"/>
    <cellStyle name="Navadno" xfId="0" builtinId="0"/>
    <cellStyle name="Navadno 2" xfId="2035" xr:uid="{AC383814-09C9-4DFD-994B-987CF4202EB4}"/>
    <cellStyle name="Nevtralno" xfId="675" builtinId="28"/>
    <cellStyle name="Normal_Sheet1" xfId="1" xr:uid="{00000000-0005-0000-0000-0000F2070000}"/>
    <cellStyle name="Obiskana hiperpovezava" xfId="3" builtinId="9" hidden="1"/>
    <cellStyle name="Obiskana hiperpovezava" xfId="5" builtinId="9" hidden="1"/>
    <cellStyle name="Obiskana hiperpovezava" xfId="7" builtinId="9" hidden="1"/>
    <cellStyle name="Obiskana hiperpovezava" xfId="9" builtinId="9" hidden="1"/>
    <cellStyle name="Obiskana hiperpovezava" xfId="11" builtinId="9" hidden="1"/>
    <cellStyle name="Obiskana hiperpovezava" xfId="13" builtinId="9" hidden="1"/>
    <cellStyle name="Obiskana hiperpovezava" xfId="15" builtinId="9" hidden="1"/>
    <cellStyle name="Obiskana hiperpovezava" xfId="17" builtinId="9" hidden="1"/>
    <cellStyle name="Obiskana hiperpovezava" xfId="19" builtinId="9" hidden="1"/>
    <cellStyle name="Obiskana hiperpovezava" xfId="21" builtinId="9" hidden="1"/>
    <cellStyle name="Obiskana hiperpovezava" xfId="23" builtinId="9" hidden="1"/>
    <cellStyle name="Obiskana hiperpovezava" xfId="25" builtinId="9" hidden="1"/>
    <cellStyle name="Obiskana hiperpovezava" xfId="27" builtinId="9" hidden="1"/>
    <cellStyle name="Obiskana hiperpovezava" xfId="29" builtinId="9" hidden="1"/>
    <cellStyle name="Obiskana hiperpovezava" xfId="31" builtinId="9" hidden="1"/>
    <cellStyle name="Obiskana hiperpovezava" xfId="33" builtinId="9" hidden="1"/>
    <cellStyle name="Obiskana hiperpovezava" xfId="35" builtinId="9" hidden="1"/>
    <cellStyle name="Obiskana hiperpovezava" xfId="37" builtinId="9" hidden="1"/>
    <cellStyle name="Obiskana hiperpovezava" xfId="39" builtinId="9" hidden="1"/>
    <cellStyle name="Obiskana hiperpovezava" xfId="41" builtinId="9" hidden="1"/>
    <cellStyle name="Obiskana hiperpovezava" xfId="43" builtinId="9" hidden="1"/>
    <cellStyle name="Obiskana hiperpovezava" xfId="45" builtinId="9" hidden="1"/>
    <cellStyle name="Obiskana hiperpovezava" xfId="47" builtinId="9" hidden="1"/>
    <cellStyle name="Obiskana hiperpovezava" xfId="49" builtinId="9" hidden="1"/>
    <cellStyle name="Obiskana hiperpovezava" xfId="51" builtinId="9" hidden="1"/>
    <cellStyle name="Obiskana hiperpovezava" xfId="53" builtinId="9" hidden="1"/>
    <cellStyle name="Obiskana hiperpovezava" xfId="55" builtinId="9" hidden="1"/>
    <cellStyle name="Obiskana hiperpovezava" xfId="57" builtinId="9" hidden="1"/>
    <cellStyle name="Obiskana hiperpovezava" xfId="59" builtinId="9" hidden="1"/>
    <cellStyle name="Obiskana hiperpovezava" xfId="61" builtinId="9" hidden="1"/>
    <cellStyle name="Obiskana hiperpovezava" xfId="63" builtinId="9" hidden="1"/>
    <cellStyle name="Obiskana hiperpovezava" xfId="65" builtinId="9" hidden="1"/>
    <cellStyle name="Obiskana hiperpovezava" xfId="67" builtinId="9" hidden="1"/>
    <cellStyle name="Obiskana hiperpovezava" xfId="69" builtinId="9" hidden="1"/>
    <cellStyle name="Obiskana hiperpovezava" xfId="71" builtinId="9" hidden="1"/>
    <cellStyle name="Obiskana hiperpovezava" xfId="73" builtinId="9" hidden="1"/>
    <cellStyle name="Obiskana hiperpovezava" xfId="75" builtinId="9" hidden="1"/>
    <cellStyle name="Obiskana hiperpovezava" xfId="77" builtinId="9" hidden="1"/>
    <cellStyle name="Obiskana hiperpovezava" xfId="79" builtinId="9" hidden="1"/>
    <cellStyle name="Obiskana hiperpovezava" xfId="81" builtinId="9" hidden="1"/>
    <cellStyle name="Obiskana hiperpovezava" xfId="83" builtinId="9" hidden="1"/>
    <cellStyle name="Obiskana hiperpovezava" xfId="85" builtinId="9" hidden="1"/>
    <cellStyle name="Obiskana hiperpovezava" xfId="87" builtinId="9" hidden="1"/>
    <cellStyle name="Obiskana hiperpovezava" xfId="89" builtinId="9" hidden="1"/>
    <cellStyle name="Obiskana hiperpovezava" xfId="91" builtinId="9" hidden="1"/>
    <cellStyle name="Obiskana hiperpovezava" xfId="93" builtinId="9" hidden="1"/>
    <cellStyle name="Obiskana hiperpovezava" xfId="95" builtinId="9" hidden="1"/>
    <cellStyle name="Obiskana hiperpovezava" xfId="97" builtinId="9" hidden="1"/>
    <cellStyle name="Obiskana hiperpovezava" xfId="99" builtinId="9" hidden="1"/>
    <cellStyle name="Obiskana hiperpovezava" xfId="101" builtinId="9" hidden="1"/>
    <cellStyle name="Obiskana hiperpovezava" xfId="103" builtinId="9" hidden="1"/>
    <cellStyle name="Obiskana hiperpovezava" xfId="105" builtinId="9" hidden="1"/>
    <cellStyle name="Obiskana hiperpovezava" xfId="107" builtinId="9" hidden="1"/>
    <cellStyle name="Obiskana hiperpovezava" xfId="109" builtinId="9" hidden="1"/>
    <cellStyle name="Obiskana hiperpovezava" xfId="111" builtinId="9" hidden="1"/>
    <cellStyle name="Obiskana hiperpovezava" xfId="113" builtinId="9" hidden="1"/>
    <cellStyle name="Obiskana hiperpovezava" xfId="115" builtinId="9" hidden="1"/>
    <cellStyle name="Obiskana hiperpovezava" xfId="117" builtinId="9" hidden="1"/>
    <cellStyle name="Obiskana hiperpovezava" xfId="119" builtinId="9" hidden="1"/>
    <cellStyle name="Obiskana hiperpovezava" xfId="121" builtinId="9" hidden="1"/>
    <cellStyle name="Obiskana hiperpovezava" xfId="123" builtinId="9" hidden="1"/>
    <cellStyle name="Obiskana hiperpovezava" xfId="125" builtinId="9" hidden="1"/>
    <cellStyle name="Obiskana hiperpovezava" xfId="127" builtinId="9" hidden="1"/>
    <cellStyle name="Obiskana hiperpovezava" xfId="129" builtinId="9" hidden="1"/>
    <cellStyle name="Obiskana hiperpovezava" xfId="131" builtinId="9" hidden="1"/>
    <cellStyle name="Obiskana hiperpovezava" xfId="133" builtinId="9" hidden="1"/>
    <cellStyle name="Obiskana hiperpovezava" xfId="135" builtinId="9" hidden="1"/>
    <cellStyle name="Obiskana hiperpovezava" xfId="137" builtinId="9" hidden="1"/>
    <cellStyle name="Obiskana hiperpovezava" xfId="139" builtinId="9" hidden="1"/>
    <cellStyle name="Obiskana hiperpovezava" xfId="141" builtinId="9" hidden="1"/>
    <cellStyle name="Obiskana hiperpovezava" xfId="143" builtinId="9" hidden="1"/>
    <cellStyle name="Obiskana hiperpovezava" xfId="145" builtinId="9" hidden="1"/>
    <cellStyle name="Obiskana hiperpovezava" xfId="147" builtinId="9" hidden="1"/>
    <cellStyle name="Obiskana hiperpovezava" xfId="149" builtinId="9" hidden="1"/>
    <cellStyle name="Obiskana hiperpovezava" xfId="151" builtinId="9" hidden="1"/>
    <cellStyle name="Obiskana hiperpovezava" xfId="153" builtinId="9" hidden="1"/>
    <cellStyle name="Obiskana hiperpovezava" xfId="155" builtinId="9" hidden="1"/>
    <cellStyle name="Obiskana hiperpovezava" xfId="157" builtinId="9" hidden="1"/>
    <cellStyle name="Obiskana hiperpovezava" xfId="159" builtinId="9" hidden="1"/>
    <cellStyle name="Obiskana hiperpovezava" xfId="161" builtinId="9" hidden="1"/>
    <cellStyle name="Obiskana hiperpovezava" xfId="163" builtinId="9" hidden="1"/>
    <cellStyle name="Obiskana hiperpovezava" xfId="165" builtinId="9" hidden="1"/>
    <cellStyle name="Obiskana hiperpovezava" xfId="167" builtinId="9" hidden="1"/>
    <cellStyle name="Obiskana hiperpovezava" xfId="169" builtinId="9" hidden="1"/>
    <cellStyle name="Obiskana hiperpovezava" xfId="171" builtinId="9" hidden="1"/>
    <cellStyle name="Obiskana hiperpovezava" xfId="173" builtinId="9" hidden="1"/>
    <cellStyle name="Obiskana hiperpovezava" xfId="175" builtinId="9" hidden="1"/>
    <cellStyle name="Obiskana hiperpovezava" xfId="177" builtinId="9" hidden="1"/>
    <cellStyle name="Obiskana hiperpovezava" xfId="179" builtinId="9" hidden="1"/>
    <cellStyle name="Obiskana hiperpovezava" xfId="181" builtinId="9" hidden="1"/>
    <cellStyle name="Obiskana hiperpovezava" xfId="183" builtinId="9" hidden="1"/>
    <cellStyle name="Obiskana hiperpovezava" xfId="185" builtinId="9" hidden="1"/>
    <cellStyle name="Obiskana hiperpovezava" xfId="187" builtinId="9" hidden="1"/>
    <cellStyle name="Obiskana hiperpovezava" xfId="189" builtinId="9" hidden="1"/>
    <cellStyle name="Obiskana hiperpovezava" xfId="191" builtinId="9" hidden="1"/>
    <cellStyle name="Obiskana hiperpovezava" xfId="193" builtinId="9" hidden="1"/>
    <cellStyle name="Obiskana hiperpovezava" xfId="195" builtinId="9" hidden="1"/>
    <cellStyle name="Obiskana hiperpovezava" xfId="197" builtinId="9" hidden="1"/>
    <cellStyle name="Obiskana hiperpovezava" xfId="199" builtinId="9" hidden="1"/>
    <cellStyle name="Obiskana hiperpovezava" xfId="201" builtinId="9" hidden="1"/>
    <cellStyle name="Obiskana hiperpovezava" xfId="203" builtinId="9" hidden="1"/>
    <cellStyle name="Obiskana hiperpovezava" xfId="205" builtinId="9" hidden="1"/>
    <cellStyle name="Obiskana hiperpovezava" xfId="207" builtinId="9" hidden="1"/>
    <cellStyle name="Obiskana hiperpovezava" xfId="209" builtinId="9" hidden="1"/>
    <cellStyle name="Obiskana hiperpovezava" xfId="211" builtinId="9" hidden="1"/>
    <cellStyle name="Obiskana hiperpovezava" xfId="213" builtinId="9" hidden="1"/>
    <cellStyle name="Obiskana hiperpovezava" xfId="215" builtinId="9" hidden="1"/>
    <cellStyle name="Obiskana hiperpovezava" xfId="217" builtinId="9" hidden="1"/>
    <cellStyle name="Obiskana hiperpovezava" xfId="219" builtinId="9" hidden="1"/>
    <cellStyle name="Obiskana hiperpovezava" xfId="221" builtinId="9" hidden="1"/>
    <cellStyle name="Obiskana hiperpovezava" xfId="223" builtinId="9" hidden="1"/>
    <cellStyle name="Obiskana hiperpovezava" xfId="225" builtinId="9" hidden="1"/>
    <cellStyle name="Obiskana hiperpovezava" xfId="227" builtinId="9" hidden="1"/>
    <cellStyle name="Obiskana hiperpovezava" xfId="229" builtinId="9" hidden="1"/>
    <cellStyle name="Obiskana hiperpovezava" xfId="231" builtinId="9" hidden="1"/>
    <cellStyle name="Obiskana hiperpovezava" xfId="233" builtinId="9" hidden="1"/>
    <cellStyle name="Obiskana hiperpovezava" xfId="235" builtinId="9" hidden="1"/>
    <cellStyle name="Obiskana hiperpovezava" xfId="237" builtinId="9" hidden="1"/>
    <cellStyle name="Obiskana hiperpovezava" xfId="239" builtinId="9" hidden="1"/>
    <cellStyle name="Obiskana hiperpovezava" xfId="241" builtinId="9" hidden="1"/>
    <cellStyle name="Obiskana hiperpovezava" xfId="243" builtinId="9" hidden="1"/>
    <cellStyle name="Obiskana hiperpovezava" xfId="245" builtinId="9" hidden="1"/>
    <cellStyle name="Obiskana hiperpovezava" xfId="247" builtinId="9" hidden="1"/>
    <cellStyle name="Obiskana hiperpovezava" xfId="249" builtinId="9" hidden="1"/>
    <cellStyle name="Obiskana hiperpovezava" xfId="251" builtinId="9" hidden="1"/>
    <cellStyle name="Obiskana hiperpovezava" xfId="253" builtinId="9" hidden="1"/>
    <cellStyle name="Obiskana hiperpovezava" xfId="255" builtinId="9" hidden="1"/>
    <cellStyle name="Obiskana hiperpovezava" xfId="257" builtinId="9" hidden="1"/>
    <cellStyle name="Obiskana hiperpovezava" xfId="259" builtinId="9" hidden="1"/>
    <cellStyle name="Obiskana hiperpovezava" xfId="261" builtinId="9" hidden="1"/>
    <cellStyle name="Obiskana hiperpovezava" xfId="263" builtinId="9" hidden="1"/>
    <cellStyle name="Obiskana hiperpovezava" xfId="265" builtinId="9" hidden="1"/>
    <cellStyle name="Obiskana hiperpovezava" xfId="267" builtinId="9" hidden="1"/>
    <cellStyle name="Obiskana hiperpovezava" xfId="269" builtinId="9" hidden="1"/>
    <cellStyle name="Obiskana hiperpovezava" xfId="271" builtinId="9" hidden="1"/>
    <cellStyle name="Obiskana hiperpovezava" xfId="273" builtinId="9" hidden="1"/>
    <cellStyle name="Obiskana hiperpovezava" xfId="275" builtinId="9" hidden="1"/>
    <cellStyle name="Obiskana hiperpovezava" xfId="277" builtinId="9" hidden="1"/>
    <cellStyle name="Obiskana hiperpovezava" xfId="279" builtinId="9" hidden="1"/>
    <cellStyle name="Obiskana hiperpovezava" xfId="281" builtinId="9" hidden="1"/>
    <cellStyle name="Obiskana hiperpovezava" xfId="283" builtinId="9" hidden="1"/>
    <cellStyle name="Obiskana hiperpovezava" xfId="285" builtinId="9" hidden="1"/>
    <cellStyle name="Obiskana hiperpovezava" xfId="287" builtinId="9" hidden="1"/>
    <cellStyle name="Obiskana hiperpovezava" xfId="289" builtinId="9" hidden="1"/>
    <cellStyle name="Obiskana hiperpovezava" xfId="291" builtinId="9" hidden="1"/>
    <cellStyle name="Obiskana hiperpovezava" xfId="293" builtinId="9" hidden="1"/>
    <cellStyle name="Obiskana hiperpovezava" xfId="295" builtinId="9" hidden="1"/>
    <cellStyle name="Obiskana hiperpovezava" xfId="297" builtinId="9" hidden="1"/>
    <cellStyle name="Obiskana hiperpovezava" xfId="299" builtinId="9" hidden="1"/>
    <cellStyle name="Obiskana hiperpovezava" xfId="301" builtinId="9" hidden="1"/>
    <cellStyle name="Obiskana hiperpovezava" xfId="303" builtinId="9" hidden="1"/>
    <cellStyle name="Obiskana hiperpovezava" xfId="305" builtinId="9" hidden="1"/>
    <cellStyle name="Obiskana hiperpovezava" xfId="307" builtinId="9" hidden="1"/>
    <cellStyle name="Obiskana hiperpovezava" xfId="309" builtinId="9" hidden="1"/>
    <cellStyle name="Obiskana hiperpovezava" xfId="311" builtinId="9" hidden="1"/>
    <cellStyle name="Obiskana hiperpovezava" xfId="313" builtinId="9" hidden="1"/>
    <cellStyle name="Obiskana hiperpovezava" xfId="315" builtinId="9" hidden="1"/>
    <cellStyle name="Obiskana hiperpovezava" xfId="317" builtinId="9" hidden="1"/>
    <cellStyle name="Obiskana hiperpovezava" xfId="319" builtinId="9" hidden="1"/>
    <cellStyle name="Obiskana hiperpovezava" xfId="321" builtinId="9" hidden="1"/>
    <cellStyle name="Obiskana hiperpovezava" xfId="323" builtinId="9" hidden="1"/>
    <cellStyle name="Obiskana hiperpovezava" xfId="325" builtinId="9" hidden="1"/>
    <cellStyle name="Obiskana hiperpovezava" xfId="327" builtinId="9" hidden="1"/>
    <cellStyle name="Obiskana hiperpovezava" xfId="329" builtinId="9" hidden="1"/>
    <cellStyle name="Obiskana hiperpovezava" xfId="331" builtinId="9" hidden="1"/>
    <cellStyle name="Obiskana hiperpovezava" xfId="333" builtinId="9" hidden="1"/>
    <cellStyle name="Obiskana hiperpovezava" xfId="335" builtinId="9" hidden="1"/>
    <cellStyle name="Obiskana hiperpovezava" xfId="337" builtinId="9" hidden="1"/>
    <cellStyle name="Obiskana hiperpovezava" xfId="339" builtinId="9" hidden="1"/>
    <cellStyle name="Obiskana hiperpovezava" xfId="341" builtinId="9" hidden="1"/>
    <cellStyle name="Obiskana hiperpovezava" xfId="343" builtinId="9" hidden="1"/>
    <cellStyle name="Obiskana hiperpovezava" xfId="345" builtinId="9" hidden="1"/>
    <cellStyle name="Obiskana hiperpovezava" xfId="347" builtinId="9" hidden="1"/>
    <cellStyle name="Obiskana hiperpovezava" xfId="349" builtinId="9" hidden="1"/>
    <cellStyle name="Obiskana hiperpovezava" xfId="351" builtinId="9" hidden="1"/>
    <cellStyle name="Obiskana hiperpovezava" xfId="353" builtinId="9" hidden="1"/>
    <cellStyle name="Obiskana hiperpovezava" xfId="355" builtinId="9" hidden="1"/>
    <cellStyle name="Obiskana hiperpovezava" xfId="357" builtinId="9" hidden="1"/>
    <cellStyle name="Obiskana hiperpovezava" xfId="359" builtinId="9" hidden="1"/>
    <cellStyle name="Obiskana hiperpovezava" xfId="361" builtinId="9" hidden="1"/>
    <cellStyle name="Obiskana hiperpovezava" xfId="363" builtinId="9" hidden="1"/>
    <cellStyle name="Obiskana hiperpovezava" xfId="365" builtinId="9" hidden="1"/>
    <cellStyle name="Obiskana hiperpovezava" xfId="367" builtinId="9" hidden="1"/>
    <cellStyle name="Obiskana hiperpovezava" xfId="369" builtinId="9" hidden="1"/>
    <cellStyle name="Obiskana hiperpovezava" xfId="371" builtinId="9" hidden="1"/>
    <cellStyle name="Obiskana hiperpovezava" xfId="373" builtinId="9" hidden="1"/>
    <cellStyle name="Obiskana hiperpovezava" xfId="375" builtinId="9" hidden="1"/>
    <cellStyle name="Obiskana hiperpovezava" xfId="377" builtinId="9" hidden="1"/>
    <cellStyle name="Obiskana hiperpovezava" xfId="379" builtinId="9" hidden="1"/>
    <cellStyle name="Obiskana hiperpovezava" xfId="381" builtinId="9" hidden="1"/>
    <cellStyle name="Obiskana hiperpovezava" xfId="383" builtinId="9" hidden="1"/>
    <cellStyle name="Obiskana hiperpovezava" xfId="385" builtinId="9" hidden="1"/>
    <cellStyle name="Obiskana hiperpovezava" xfId="387" builtinId="9" hidden="1"/>
    <cellStyle name="Obiskana hiperpovezava" xfId="389" builtinId="9" hidden="1"/>
    <cellStyle name="Obiskana hiperpovezava" xfId="391" builtinId="9" hidden="1"/>
    <cellStyle name="Obiskana hiperpovezava" xfId="393" builtinId="9" hidden="1"/>
    <cellStyle name="Obiskana hiperpovezava" xfId="395" builtinId="9" hidden="1"/>
    <cellStyle name="Obiskana hiperpovezava" xfId="397" builtinId="9" hidden="1"/>
    <cellStyle name="Obiskana hiperpovezava" xfId="399" builtinId="9" hidden="1"/>
    <cellStyle name="Obiskana hiperpovezava" xfId="401" builtinId="9" hidden="1"/>
    <cellStyle name="Obiskana hiperpovezava" xfId="403" builtinId="9" hidden="1"/>
    <cellStyle name="Obiskana hiperpovezava" xfId="405" builtinId="9" hidden="1"/>
    <cellStyle name="Obiskana hiperpovezava" xfId="407" builtinId="9" hidden="1"/>
    <cellStyle name="Obiskana hiperpovezava" xfId="409" builtinId="9" hidden="1"/>
    <cellStyle name="Obiskana hiperpovezava" xfId="411" builtinId="9" hidden="1"/>
    <cellStyle name="Obiskana hiperpovezava" xfId="413" builtinId="9" hidden="1"/>
    <cellStyle name="Obiskana hiperpovezava" xfId="415" builtinId="9" hidden="1"/>
    <cellStyle name="Obiskana hiperpovezava" xfId="417" builtinId="9" hidden="1"/>
    <cellStyle name="Obiskana hiperpovezava" xfId="419" builtinId="9" hidden="1"/>
    <cellStyle name="Obiskana hiperpovezava" xfId="421" builtinId="9" hidden="1"/>
    <cellStyle name="Obiskana hiperpovezava" xfId="423" builtinId="9" hidden="1"/>
    <cellStyle name="Obiskana hiperpovezava" xfId="425" builtinId="9" hidden="1"/>
    <cellStyle name="Obiskana hiperpovezava" xfId="427" builtinId="9" hidden="1"/>
    <cellStyle name="Obiskana hiperpovezava" xfId="429" builtinId="9" hidden="1"/>
    <cellStyle name="Obiskana hiperpovezava" xfId="431" builtinId="9" hidden="1"/>
    <cellStyle name="Obiskana hiperpovezava" xfId="433" builtinId="9" hidden="1"/>
    <cellStyle name="Obiskana hiperpovezava" xfId="435" builtinId="9" hidden="1"/>
    <cellStyle name="Obiskana hiperpovezava" xfId="437" builtinId="9" hidden="1"/>
    <cellStyle name="Obiskana hiperpovezava" xfId="439" builtinId="9" hidden="1"/>
    <cellStyle name="Obiskana hiperpovezava" xfId="441" builtinId="9" hidden="1"/>
    <cellStyle name="Obiskana hiperpovezava" xfId="443" builtinId="9" hidden="1"/>
    <cellStyle name="Obiskana hiperpovezava" xfId="445" builtinId="9" hidden="1"/>
    <cellStyle name="Obiskana hiperpovezava" xfId="447" builtinId="9" hidden="1"/>
    <cellStyle name="Obiskana hiperpovezava" xfId="449" builtinId="9" hidden="1"/>
    <cellStyle name="Obiskana hiperpovezava" xfId="451" builtinId="9" hidden="1"/>
    <cellStyle name="Obiskana hiperpovezava" xfId="453" builtinId="9" hidden="1"/>
    <cellStyle name="Obiskana hiperpovezava" xfId="455" builtinId="9" hidden="1"/>
    <cellStyle name="Obiskana hiperpovezava" xfId="457" builtinId="9" hidden="1"/>
    <cellStyle name="Obiskana hiperpovezava" xfId="459" builtinId="9" hidden="1"/>
    <cellStyle name="Obiskana hiperpovezava" xfId="461" builtinId="9" hidden="1"/>
    <cellStyle name="Obiskana hiperpovezava" xfId="463" builtinId="9" hidden="1"/>
    <cellStyle name="Obiskana hiperpovezava" xfId="465" builtinId="9" hidden="1"/>
    <cellStyle name="Obiskana hiperpovezava" xfId="467" builtinId="9" hidden="1"/>
    <cellStyle name="Obiskana hiperpovezava" xfId="469" builtinId="9" hidden="1"/>
    <cellStyle name="Obiskana hiperpovezava" xfId="471" builtinId="9" hidden="1"/>
    <cellStyle name="Obiskana hiperpovezava" xfId="473" builtinId="9" hidden="1"/>
    <cellStyle name="Obiskana hiperpovezava" xfId="475" builtinId="9" hidden="1"/>
    <cellStyle name="Obiskana hiperpovezava" xfId="477" builtinId="9" hidden="1"/>
    <cellStyle name="Obiskana hiperpovezava" xfId="479" builtinId="9" hidden="1"/>
    <cellStyle name="Obiskana hiperpovezava" xfId="481" builtinId="9" hidden="1"/>
    <cellStyle name="Obiskana hiperpovezava" xfId="483" builtinId="9" hidden="1"/>
    <cellStyle name="Obiskana hiperpovezava" xfId="485" builtinId="9" hidden="1"/>
    <cellStyle name="Obiskana hiperpovezava" xfId="487" builtinId="9" hidden="1"/>
    <cellStyle name="Obiskana hiperpovezava" xfId="489" builtinId="9" hidden="1"/>
    <cellStyle name="Obiskana hiperpovezava" xfId="491" builtinId="9" hidden="1"/>
    <cellStyle name="Obiskana hiperpovezava" xfId="493" builtinId="9" hidden="1"/>
    <cellStyle name="Obiskana hiperpovezava" xfId="495" builtinId="9" hidden="1"/>
    <cellStyle name="Obiskana hiperpovezava" xfId="497" builtinId="9" hidden="1"/>
    <cellStyle name="Obiskana hiperpovezava" xfId="499" builtinId="9" hidden="1"/>
    <cellStyle name="Obiskana hiperpovezava" xfId="501" builtinId="9" hidden="1"/>
    <cellStyle name="Obiskana hiperpovezava" xfId="503" builtinId="9" hidden="1"/>
    <cellStyle name="Obiskana hiperpovezava" xfId="505" builtinId="9" hidden="1"/>
    <cellStyle name="Obiskana hiperpovezava" xfId="507" builtinId="9" hidden="1"/>
    <cellStyle name="Obiskana hiperpovezava" xfId="509" builtinId="9" hidden="1"/>
    <cellStyle name="Obiskana hiperpovezava" xfId="511" builtinId="9" hidden="1"/>
    <cellStyle name="Obiskana hiperpovezava" xfId="513" builtinId="9" hidden="1"/>
    <cellStyle name="Obiskana hiperpovezava" xfId="515" builtinId="9" hidden="1"/>
    <cellStyle name="Obiskana hiperpovezava" xfId="517" builtinId="9" hidden="1"/>
    <cellStyle name="Obiskana hiperpovezava" xfId="519" builtinId="9" hidden="1"/>
    <cellStyle name="Obiskana hiperpovezava" xfId="521" builtinId="9" hidden="1"/>
    <cellStyle name="Obiskana hiperpovezava" xfId="523" builtinId="9" hidden="1"/>
    <cellStyle name="Obiskana hiperpovezava" xfId="525" builtinId="9" hidden="1"/>
    <cellStyle name="Obiskana hiperpovezava" xfId="527" builtinId="9" hidden="1"/>
    <cellStyle name="Obiskana hiperpovezava" xfId="529" builtinId="9" hidden="1"/>
    <cellStyle name="Obiskana hiperpovezava" xfId="531" builtinId="9" hidden="1"/>
    <cellStyle name="Obiskana hiperpovezava" xfId="533" builtinId="9" hidden="1"/>
    <cellStyle name="Obiskana hiperpovezava" xfId="535" builtinId="9" hidden="1"/>
    <cellStyle name="Obiskana hiperpovezava" xfId="537" builtinId="9" hidden="1"/>
    <cellStyle name="Obiskana hiperpovezava" xfId="539" builtinId="9" hidden="1"/>
    <cellStyle name="Obiskana hiperpovezava" xfId="541" builtinId="9" hidden="1"/>
    <cellStyle name="Obiskana hiperpovezava" xfId="543" builtinId="9" hidden="1"/>
    <cellStyle name="Obiskana hiperpovezava" xfId="545" builtinId="9" hidden="1"/>
    <cellStyle name="Obiskana hiperpovezava" xfId="547" builtinId="9" hidden="1"/>
    <cellStyle name="Obiskana hiperpovezava" xfId="549" builtinId="9" hidden="1"/>
    <cellStyle name="Obiskana hiperpovezava" xfId="551" builtinId="9" hidden="1"/>
    <cellStyle name="Obiskana hiperpovezava" xfId="553" builtinId="9" hidden="1"/>
    <cellStyle name="Obiskana hiperpovezava" xfId="555" builtinId="9" hidden="1"/>
    <cellStyle name="Obiskana hiperpovezava" xfId="557" builtinId="9" hidden="1"/>
    <cellStyle name="Obiskana hiperpovezava" xfId="559" builtinId="9" hidden="1"/>
    <cellStyle name="Obiskana hiperpovezava" xfId="561" builtinId="9" hidden="1"/>
    <cellStyle name="Obiskana hiperpovezava" xfId="563" builtinId="9" hidden="1"/>
    <cellStyle name="Obiskana hiperpovezava" xfId="565" builtinId="9" hidden="1"/>
    <cellStyle name="Obiskana hiperpovezava" xfId="567" builtinId="9" hidden="1"/>
    <cellStyle name="Obiskana hiperpovezava" xfId="569" builtinId="9" hidden="1"/>
    <cellStyle name="Obiskana hiperpovezava" xfId="571" builtinId="9" hidden="1"/>
    <cellStyle name="Obiskana hiperpovezava" xfId="573" builtinId="9" hidden="1"/>
    <cellStyle name="Obiskana hiperpovezava" xfId="575" builtinId="9" hidden="1"/>
    <cellStyle name="Obiskana hiperpovezava" xfId="577" builtinId="9" hidden="1"/>
    <cellStyle name="Obiskana hiperpovezava" xfId="579" builtinId="9" hidden="1"/>
    <cellStyle name="Obiskana hiperpovezava" xfId="581" builtinId="9" hidden="1"/>
    <cellStyle name="Obiskana hiperpovezava" xfId="583" builtinId="9" hidden="1"/>
    <cellStyle name="Obiskana hiperpovezava" xfId="585" builtinId="9" hidden="1"/>
    <cellStyle name="Obiskana hiperpovezava" xfId="587" builtinId="9" hidden="1"/>
    <cellStyle name="Obiskana hiperpovezava" xfId="589" builtinId="9" hidden="1"/>
    <cellStyle name="Obiskana hiperpovezava" xfId="591" builtinId="9" hidden="1"/>
    <cellStyle name="Obiskana hiperpovezava" xfId="593" builtinId="9" hidden="1"/>
    <cellStyle name="Obiskana hiperpovezava" xfId="595" builtinId="9" hidden="1"/>
    <cellStyle name="Obiskana hiperpovezava" xfId="597" builtinId="9" hidden="1"/>
    <cellStyle name="Obiskana hiperpovezava" xfId="599" builtinId="9" hidden="1"/>
    <cellStyle name="Obiskana hiperpovezava" xfId="601" builtinId="9" hidden="1"/>
    <cellStyle name="Obiskana hiperpovezava" xfId="603" builtinId="9" hidden="1"/>
    <cellStyle name="Obiskana hiperpovezava" xfId="605" builtinId="9" hidden="1"/>
    <cellStyle name="Obiskana hiperpovezava" xfId="607" builtinId="9" hidden="1"/>
    <cellStyle name="Obiskana hiperpovezava" xfId="609" builtinId="9" hidden="1"/>
    <cellStyle name="Obiskana hiperpovezava" xfId="611" builtinId="9" hidden="1"/>
    <cellStyle name="Obiskana hiperpovezava" xfId="613" builtinId="9" hidden="1"/>
    <cellStyle name="Obiskana hiperpovezava" xfId="615" builtinId="9" hidden="1"/>
    <cellStyle name="Obiskana hiperpovezava" xfId="617" builtinId="9" hidden="1"/>
    <cellStyle name="Obiskana hiperpovezava" xfId="619" builtinId="9" hidden="1"/>
    <cellStyle name="Obiskana hiperpovezava" xfId="621" builtinId="9" hidden="1"/>
    <cellStyle name="Obiskana hiperpovezava" xfId="623" builtinId="9" hidden="1"/>
    <cellStyle name="Obiskana hiperpovezava" xfId="625" builtinId="9" hidden="1"/>
    <cellStyle name="Obiskana hiperpovezava" xfId="627" builtinId="9" hidden="1"/>
    <cellStyle name="Obiskana hiperpovezava" xfId="629" builtinId="9" hidden="1"/>
    <cellStyle name="Obiskana hiperpovezava" xfId="631" builtinId="9" hidden="1"/>
    <cellStyle name="Obiskana hiperpovezava" xfId="633" builtinId="9" hidden="1"/>
    <cellStyle name="Obiskana hiperpovezava" xfId="635" builtinId="9" hidden="1"/>
    <cellStyle name="Obiskana hiperpovezava" xfId="637" builtinId="9" hidden="1"/>
    <cellStyle name="Obiskana hiperpovezava" xfId="639" builtinId="9" hidden="1"/>
    <cellStyle name="Obiskana hiperpovezava" xfId="641" builtinId="9" hidden="1"/>
    <cellStyle name="Obiskana hiperpovezava" xfId="643" builtinId="9" hidden="1"/>
    <cellStyle name="Obiskana hiperpovezava" xfId="645" builtinId="9" hidden="1"/>
    <cellStyle name="Obiskana hiperpovezava" xfId="647" builtinId="9" hidden="1"/>
    <cellStyle name="Obiskana hiperpovezava" xfId="649" builtinId="9" hidden="1"/>
    <cellStyle name="Obiskana hiperpovezava" xfId="651" builtinId="9" hidden="1"/>
    <cellStyle name="Obiskana hiperpovezava" xfId="653" builtinId="9" hidden="1"/>
    <cellStyle name="Obiskana hiperpovezava" xfId="655" builtinId="9" hidden="1"/>
    <cellStyle name="Obiskana hiperpovezava" xfId="657" builtinId="9" hidden="1"/>
    <cellStyle name="Obiskana hiperpovezava" xfId="659" builtinId="9" hidden="1"/>
    <cellStyle name="Obiskana hiperpovezava" xfId="661" builtinId="9" hidden="1"/>
    <cellStyle name="Obiskana hiperpovezava" xfId="663" builtinId="9" hidden="1"/>
    <cellStyle name="Obiskana hiperpovezava" xfId="665" builtinId="9" hidden="1"/>
    <cellStyle name="Obiskana hiperpovezava" xfId="667" builtinId="9" hidden="1"/>
    <cellStyle name="Obiskana hiperpovezava" xfId="669" builtinId="9" hidden="1"/>
    <cellStyle name="Obiskana hiperpovezava" xfId="671" builtinId="9" hidden="1"/>
    <cellStyle name="Obiskana hiperpovezava" xfId="673" builtinId="9" hidden="1"/>
    <cellStyle name="Obiskana hiperpovezava" xfId="677" builtinId="9" hidden="1"/>
    <cellStyle name="Obiskana hiperpovezava" xfId="679" builtinId="9" hidden="1"/>
    <cellStyle name="Obiskana hiperpovezava" xfId="681" builtinId="9" hidden="1"/>
    <cellStyle name="Obiskana hiperpovezava" xfId="683" builtinId="9" hidden="1"/>
    <cellStyle name="Obiskana hiperpovezava" xfId="685" builtinId="9" hidden="1"/>
    <cellStyle name="Obiskana hiperpovezava" xfId="687" builtinId="9" hidden="1"/>
    <cellStyle name="Obiskana hiperpovezava" xfId="689" builtinId="9" hidden="1"/>
    <cellStyle name="Obiskana hiperpovezava" xfId="691" builtinId="9" hidden="1"/>
    <cellStyle name="Obiskana hiperpovezava" xfId="693" builtinId="9" hidden="1"/>
    <cellStyle name="Obiskana hiperpovezava" xfId="695" builtinId="9" hidden="1"/>
    <cellStyle name="Obiskana hiperpovezava" xfId="697" builtinId="9" hidden="1"/>
    <cellStyle name="Obiskana hiperpovezava" xfId="699" builtinId="9" hidden="1"/>
    <cellStyle name="Obiskana hiperpovezava" xfId="701" builtinId="9" hidden="1"/>
    <cellStyle name="Obiskana hiperpovezava" xfId="703" builtinId="9" hidden="1"/>
    <cellStyle name="Obiskana hiperpovezava" xfId="705" builtinId="9" hidden="1"/>
    <cellStyle name="Obiskana hiperpovezava" xfId="707" builtinId="9" hidden="1"/>
    <cellStyle name="Obiskana hiperpovezava" xfId="709" builtinId="9" hidden="1"/>
    <cellStyle name="Obiskana hiperpovezava" xfId="711" builtinId="9" hidden="1"/>
    <cellStyle name="Obiskana hiperpovezava" xfId="713" builtinId="9" hidden="1"/>
    <cellStyle name="Obiskana hiperpovezava" xfId="715" builtinId="9" hidden="1"/>
    <cellStyle name="Obiskana hiperpovezava" xfId="717" builtinId="9" hidden="1"/>
    <cellStyle name="Obiskana hiperpovezava" xfId="719" builtinId="9" hidden="1"/>
    <cellStyle name="Obiskana hiperpovezava" xfId="721" builtinId="9" hidden="1"/>
    <cellStyle name="Obiskana hiperpovezava" xfId="723" builtinId="9" hidden="1"/>
    <cellStyle name="Obiskana hiperpovezava" xfId="725" builtinId="9" hidden="1"/>
    <cellStyle name="Obiskana hiperpovezava" xfId="727" builtinId="9" hidden="1"/>
    <cellStyle name="Obiskana hiperpovezava" xfId="729" builtinId="9" hidden="1"/>
    <cellStyle name="Obiskana hiperpovezava" xfId="731" builtinId="9" hidden="1"/>
    <cellStyle name="Obiskana hiperpovezava" xfId="733" builtinId="9" hidden="1"/>
    <cellStyle name="Obiskana hiperpovezava" xfId="735" builtinId="9" hidden="1"/>
    <cellStyle name="Obiskana hiperpovezava" xfId="737" builtinId="9" hidden="1"/>
    <cellStyle name="Obiskana hiperpovezava" xfId="739" builtinId="9" hidden="1"/>
    <cellStyle name="Obiskana hiperpovezava" xfId="741" builtinId="9" hidden="1"/>
    <cellStyle name="Obiskana hiperpovezava" xfId="743" builtinId="9" hidden="1"/>
    <cellStyle name="Obiskana hiperpovezava" xfId="745" builtinId="9" hidden="1"/>
    <cellStyle name="Obiskana hiperpovezava" xfId="747" builtinId="9" hidden="1"/>
    <cellStyle name="Obiskana hiperpovezava" xfId="749" builtinId="9" hidden="1"/>
    <cellStyle name="Obiskana hiperpovezava" xfId="751" builtinId="9" hidden="1"/>
    <cellStyle name="Obiskana hiperpovezava" xfId="753" builtinId="9" hidden="1"/>
    <cellStyle name="Obiskana hiperpovezava" xfId="755" builtinId="9" hidden="1"/>
    <cellStyle name="Obiskana hiperpovezava" xfId="757" builtinId="9" hidden="1"/>
    <cellStyle name="Obiskana hiperpovezava" xfId="759" builtinId="9" hidden="1"/>
    <cellStyle name="Obiskana hiperpovezava" xfId="761" builtinId="9" hidden="1"/>
    <cellStyle name="Obiskana hiperpovezava" xfId="763" builtinId="9" hidden="1"/>
    <cellStyle name="Obiskana hiperpovezava" xfId="765" builtinId="9" hidden="1"/>
    <cellStyle name="Obiskana hiperpovezava" xfId="767" builtinId="9" hidden="1"/>
    <cellStyle name="Obiskana hiperpovezava" xfId="769" builtinId="9" hidden="1"/>
    <cellStyle name="Obiskana hiperpovezava" xfId="771" builtinId="9" hidden="1"/>
    <cellStyle name="Obiskana hiperpovezava" xfId="773" builtinId="9" hidden="1"/>
    <cellStyle name="Obiskana hiperpovezava" xfId="775" builtinId="9" hidden="1"/>
    <cellStyle name="Obiskana hiperpovezava" xfId="777" builtinId="9" hidden="1"/>
    <cellStyle name="Obiskana hiperpovezava" xfId="779" builtinId="9" hidden="1"/>
    <cellStyle name="Obiskana hiperpovezava" xfId="781" builtinId="9" hidden="1"/>
    <cellStyle name="Obiskana hiperpovezava" xfId="783" builtinId="9" hidden="1"/>
    <cellStyle name="Obiskana hiperpovezava" xfId="785" builtinId="9" hidden="1"/>
    <cellStyle name="Obiskana hiperpovezava" xfId="787" builtinId="9" hidden="1"/>
    <cellStyle name="Obiskana hiperpovezava" xfId="789" builtinId="9" hidden="1"/>
    <cellStyle name="Obiskana hiperpovezava" xfId="791" builtinId="9" hidden="1"/>
    <cellStyle name="Obiskana hiperpovezava" xfId="793" builtinId="9" hidden="1"/>
    <cellStyle name="Obiskana hiperpovezava" xfId="795" builtinId="9" hidden="1"/>
    <cellStyle name="Obiskana hiperpovezava" xfId="797" builtinId="9" hidden="1"/>
    <cellStyle name="Obiskana hiperpovezava" xfId="799" builtinId="9" hidden="1"/>
    <cellStyle name="Obiskana hiperpovezava" xfId="801" builtinId="9" hidden="1"/>
    <cellStyle name="Obiskana hiperpovezava" xfId="803" builtinId="9" hidden="1"/>
    <cellStyle name="Obiskana hiperpovezava" xfId="805" builtinId="9" hidden="1"/>
    <cellStyle name="Obiskana hiperpovezava" xfId="807" builtinId="9" hidden="1"/>
    <cellStyle name="Obiskana hiperpovezava" xfId="809" builtinId="9" hidden="1"/>
    <cellStyle name="Obiskana hiperpovezava" xfId="811" builtinId="9" hidden="1"/>
    <cellStyle name="Obiskana hiperpovezava" xfId="813" builtinId="9" hidden="1"/>
    <cellStyle name="Obiskana hiperpovezava" xfId="815" builtinId="9" hidden="1"/>
    <cellStyle name="Obiskana hiperpovezava" xfId="817" builtinId="9" hidden="1"/>
    <cellStyle name="Obiskana hiperpovezava" xfId="819" builtinId="9" hidden="1"/>
    <cellStyle name="Obiskana hiperpovezava" xfId="821" builtinId="9" hidden="1"/>
    <cellStyle name="Obiskana hiperpovezava" xfId="823" builtinId="9" hidden="1"/>
    <cellStyle name="Obiskana hiperpovezava" xfId="825" builtinId="9" hidden="1"/>
    <cellStyle name="Obiskana hiperpovezava" xfId="827" builtinId="9" hidden="1"/>
    <cellStyle name="Obiskana hiperpovezava" xfId="829" builtinId="9" hidden="1"/>
    <cellStyle name="Obiskana hiperpovezava" xfId="831" builtinId="9" hidden="1"/>
    <cellStyle name="Obiskana hiperpovezava" xfId="833" builtinId="9" hidden="1"/>
    <cellStyle name="Obiskana hiperpovezava" xfId="835" builtinId="9" hidden="1"/>
    <cellStyle name="Obiskana hiperpovezava" xfId="837" builtinId="9" hidden="1"/>
    <cellStyle name="Obiskana hiperpovezava" xfId="839" builtinId="9" hidden="1"/>
    <cellStyle name="Obiskana hiperpovezava" xfId="841" builtinId="9" hidden="1"/>
    <cellStyle name="Obiskana hiperpovezava" xfId="843" builtinId="9" hidden="1"/>
    <cellStyle name="Obiskana hiperpovezava" xfId="845" builtinId="9" hidden="1"/>
    <cellStyle name="Obiskana hiperpovezava" xfId="847" builtinId="9" hidden="1"/>
    <cellStyle name="Obiskana hiperpovezava" xfId="849" builtinId="9" hidden="1"/>
    <cellStyle name="Obiskana hiperpovezava" xfId="851" builtinId="9" hidden="1"/>
    <cellStyle name="Obiskana hiperpovezava" xfId="853" builtinId="9" hidden="1"/>
    <cellStyle name="Obiskana hiperpovezava" xfId="855" builtinId="9" hidden="1"/>
    <cellStyle name="Obiskana hiperpovezava" xfId="857" builtinId="9" hidden="1"/>
    <cellStyle name="Obiskana hiperpovezava" xfId="859" builtinId="9" hidden="1"/>
    <cellStyle name="Obiskana hiperpovezava" xfId="861" builtinId="9" hidden="1"/>
    <cellStyle name="Obiskana hiperpovezava" xfId="863" builtinId="9" hidden="1"/>
    <cellStyle name="Obiskana hiperpovezava" xfId="865" builtinId="9" hidden="1"/>
    <cellStyle name="Obiskana hiperpovezava" xfId="867" builtinId="9" hidden="1"/>
    <cellStyle name="Obiskana hiperpovezava" xfId="869" builtinId="9" hidden="1"/>
    <cellStyle name="Obiskana hiperpovezava" xfId="871" builtinId="9" hidden="1"/>
    <cellStyle name="Obiskana hiperpovezava" xfId="873" builtinId="9" hidden="1"/>
    <cellStyle name="Obiskana hiperpovezava" xfId="875" builtinId="9" hidden="1"/>
    <cellStyle name="Obiskana hiperpovezava" xfId="877" builtinId="9" hidden="1"/>
    <cellStyle name="Obiskana hiperpovezava" xfId="879" builtinId="9" hidden="1"/>
    <cellStyle name="Obiskana hiperpovezava" xfId="881" builtinId="9" hidden="1"/>
    <cellStyle name="Obiskana hiperpovezava" xfId="883" builtinId="9" hidden="1"/>
    <cellStyle name="Obiskana hiperpovezava" xfId="885" builtinId="9" hidden="1"/>
    <cellStyle name="Obiskana hiperpovezava" xfId="887" builtinId="9" hidden="1"/>
    <cellStyle name="Obiskana hiperpovezava" xfId="889" builtinId="9" hidden="1"/>
    <cellStyle name="Obiskana hiperpovezava" xfId="891" builtinId="9" hidden="1"/>
    <cellStyle name="Obiskana hiperpovezava" xfId="893" builtinId="9" hidden="1"/>
    <cellStyle name="Obiskana hiperpovezava" xfId="895" builtinId="9" hidden="1"/>
    <cellStyle name="Obiskana hiperpovezava" xfId="897" builtinId="9" hidden="1"/>
    <cellStyle name="Obiskana hiperpovezava" xfId="899" builtinId="9" hidden="1"/>
    <cellStyle name="Obiskana hiperpovezava" xfId="901" builtinId="9" hidden="1"/>
    <cellStyle name="Obiskana hiperpovezava" xfId="903" builtinId="9" hidden="1"/>
    <cellStyle name="Obiskana hiperpovezava" xfId="905" builtinId="9" hidden="1"/>
    <cellStyle name="Obiskana hiperpovezava" xfId="907" builtinId="9" hidden="1"/>
    <cellStyle name="Obiskana hiperpovezava" xfId="909" builtinId="9" hidden="1"/>
    <cellStyle name="Obiskana hiperpovezava" xfId="911" builtinId="9" hidden="1"/>
    <cellStyle name="Obiskana hiperpovezava" xfId="913" builtinId="9" hidden="1"/>
    <cellStyle name="Obiskana hiperpovezava" xfId="915" builtinId="9" hidden="1"/>
    <cellStyle name="Obiskana hiperpovezava" xfId="917" builtinId="9" hidden="1"/>
    <cellStyle name="Obiskana hiperpovezava" xfId="919" builtinId="9" hidden="1"/>
    <cellStyle name="Obiskana hiperpovezava" xfId="921" builtinId="9" hidden="1"/>
    <cellStyle name="Obiskana hiperpovezava" xfId="923" builtinId="9" hidden="1"/>
    <cellStyle name="Obiskana hiperpovezava" xfId="925" builtinId="9" hidden="1"/>
    <cellStyle name="Obiskana hiperpovezava" xfId="927" builtinId="9" hidden="1"/>
    <cellStyle name="Obiskana hiperpovezava" xfId="929" builtinId="9" hidden="1"/>
    <cellStyle name="Obiskana hiperpovezava" xfId="931" builtinId="9" hidden="1"/>
    <cellStyle name="Obiskana hiperpovezava" xfId="933" builtinId="9" hidden="1"/>
    <cellStyle name="Obiskana hiperpovezava" xfId="935" builtinId="9" hidden="1"/>
    <cellStyle name="Obiskana hiperpovezava" xfId="937" builtinId="9" hidden="1"/>
    <cellStyle name="Obiskana hiperpovezava" xfId="939" builtinId="9" hidden="1"/>
    <cellStyle name="Obiskana hiperpovezava" xfId="941" builtinId="9" hidden="1"/>
    <cellStyle name="Obiskana hiperpovezava" xfId="943" builtinId="9" hidden="1"/>
    <cellStyle name="Obiskana hiperpovezava" xfId="945" builtinId="9" hidden="1"/>
    <cellStyle name="Obiskana hiperpovezava" xfId="947" builtinId="9" hidden="1"/>
    <cellStyle name="Obiskana hiperpovezava" xfId="949" builtinId="9" hidden="1"/>
    <cellStyle name="Obiskana hiperpovezava" xfId="951" builtinId="9" hidden="1"/>
    <cellStyle name="Obiskana hiperpovezava" xfId="953" builtinId="9" hidden="1"/>
    <cellStyle name="Obiskana hiperpovezava" xfId="955" builtinId="9" hidden="1"/>
    <cellStyle name="Obiskana hiperpovezava" xfId="957" builtinId="9" hidden="1"/>
    <cellStyle name="Obiskana hiperpovezava" xfId="959" builtinId="9" hidden="1"/>
    <cellStyle name="Obiskana hiperpovezava" xfId="961" builtinId="9" hidden="1"/>
    <cellStyle name="Obiskana hiperpovezava" xfId="963" builtinId="9" hidden="1"/>
    <cellStyle name="Obiskana hiperpovezava" xfId="965" builtinId="9" hidden="1"/>
    <cellStyle name="Obiskana hiperpovezava" xfId="967" builtinId="9" hidden="1"/>
    <cellStyle name="Obiskana hiperpovezava" xfId="969" builtinId="9" hidden="1"/>
    <cellStyle name="Obiskana hiperpovezava" xfId="971" builtinId="9" hidden="1"/>
    <cellStyle name="Obiskana hiperpovezava" xfId="973" builtinId="9" hidden="1"/>
    <cellStyle name="Obiskana hiperpovezava" xfId="975" builtinId="9" hidden="1"/>
    <cellStyle name="Obiskana hiperpovezava" xfId="977" builtinId="9" hidden="1"/>
    <cellStyle name="Obiskana hiperpovezava" xfId="979" builtinId="9" hidden="1"/>
    <cellStyle name="Obiskana hiperpovezava" xfId="981" builtinId="9" hidden="1"/>
    <cellStyle name="Obiskana hiperpovezava" xfId="983" builtinId="9" hidden="1"/>
    <cellStyle name="Obiskana hiperpovezava" xfId="985" builtinId="9" hidden="1"/>
    <cellStyle name="Obiskana hiperpovezava" xfId="987" builtinId="9" hidden="1"/>
    <cellStyle name="Obiskana hiperpovezava" xfId="989" builtinId="9" hidden="1"/>
    <cellStyle name="Obiskana hiperpovezava" xfId="991" builtinId="9" hidden="1"/>
    <cellStyle name="Obiskana hiperpovezava" xfId="993" builtinId="9" hidden="1"/>
    <cellStyle name="Obiskana hiperpovezava" xfId="995" builtinId="9" hidden="1"/>
    <cellStyle name="Obiskana hiperpovezava" xfId="997" builtinId="9" hidden="1"/>
    <cellStyle name="Obiskana hiperpovezava" xfId="999" builtinId="9" hidden="1"/>
    <cellStyle name="Obiskana hiperpovezava" xfId="1001" builtinId="9" hidden="1"/>
    <cellStyle name="Obiskana hiperpovezava" xfId="1003" builtinId="9" hidden="1"/>
    <cellStyle name="Obiskana hiperpovezava" xfId="1005" builtinId="9" hidden="1"/>
    <cellStyle name="Obiskana hiperpovezava" xfId="1007" builtinId="9" hidden="1"/>
    <cellStyle name="Obiskana hiperpovezava" xfId="1009" builtinId="9" hidden="1"/>
    <cellStyle name="Obiskana hiperpovezava" xfId="1011" builtinId="9" hidden="1"/>
    <cellStyle name="Obiskana hiperpovezava" xfId="1013" builtinId="9" hidden="1"/>
    <cellStyle name="Obiskana hiperpovezava" xfId="1015" builtinId="9" hidden="1"/>
    <cellStyle name="Obiskana hiperpovezava" xfId="1017" builtinId="9" hidden="1"/>
    <cellStyle name="Obiskana hiperpovezava" xfId="1019" builtinId="9" hidden="1"/>
    <cellStyle name="Obiskana hiperpovezava" xfId="1021" builtinId="9" hidden="1"/>
    <cellStyle name="Obiskana hiperpovezava" xfId="1023" builtinId="9" hidden="1"/>
    <cellStyle name="Obiskana hiperpovezava" xfId="1025" builtinId="9" hidden="1"/>
    <cellStyle name="Obiskana hiperpovezava" xfId="1027" builtinId="9" hidden="1"/>
    <cellStyle name="Obiskana hiperpovezava" xfId="1029" builtinId="9" hidden="1"/>
    <cellStyle name="Obiskana hiperpovezava" xfId="1031" builtinId="9" hidden="1"/>
    <cellStyle name="Obiskana hiperpovezava" xfId="1033" builtinId="9" hidden="1"/>
    <cellStyle name="Obiskana hiperpovezava" xfId="1035" builtinId="9" hidden="1"/>
    <cellStyle name="Obiskana hiperpovezava" xfId="1037" builtinId="9" hidden="1"/>
    <cellStyle name="Obiskana hiperpovezava" xfId="1039" builtinId="9" hidden="1"/>
    <cellStyle name="Obiskana hiperpovezava" xfId="1041" builtinId="9" hidden="1"/>
    <cellStyle name="Obiskana hiperpovezava" xfId="1043" builtinId="9" hidden="1"/>
    <cellStyle name="Obiskana hiperpovezava" xfId="1045" builtinId="9" hidden="1"/>
    <cellStyle name="Obiskana hiperpovezava" xfId="1047" builtinId="9" hidden="1"/>
    <cellStyle name="Obiskana hiperpovezava" xfId="1049" builtinId="9" hidden="1"/>
    <cellStyle name="Obiskana hiperpovezava" xfId="1051" builtinId="9" hidden="1"/>
    <cellStyle name="Obiskana hiperpovezava" xfId="1053" builtinId="9" hidden="1"/>
    <cellStyle name="Obiskana hiperpovezava" xfId="1055" builtinId="9" hidden="1"/>
    <cellStyle name="Obiskana hiperpovezava" xfId="1057" builtinId="9" hidden="1"/>
    <cellStyle name="Obiskana hiperpovezava" xfId="1059" builtinId="9" hidden="1"/>
    <cellStyle name="Obiskana hiperpovezava" xfId="1061" builtinId="9" hidden="1"/>
    <cellStyle name="Obiskana hiperpovezava" xfId="1063" builtinId="9" hidden="1"/>
    <cellStyle name="Obiskana hiperpovezava" xfId="1065" builtinId="9" hidden="1"/>
    <cellStyle name="Obiskana hiperpovezava" xfId="1067" builtinId="9" hidden="1"/>
    <cellStyle name="Obiskana hiperpovezava" xfId="1069" builtinId="9" hidden="1"/>
    <cellStyle name="Obiskana hiperpovezava" xfId="1071" builtinId="9" hidden="1"/>
    <cellStyle name="Obiskana hiperpovezava" xfId="1073" builtinId="9" hidden="1"/>
    <cellStyle name="Obiskana hiperpovezava" xfId="1075" builtinId="9" hidden="1"/>
    <cellStyle name="Obiskana hiperpovezava" xfId="1077" builtinId="9" hidden="1"/>
    <cellStyle name="Obiskana hiperpovezava" xfId="1079" builtinId="9" hidden="1"/>
    <cellStyle name="Obiskana hiperpovezava" xfId="1081" builtinId="9" hidden="1"/>
    <cellStyle name="Obiskana hiperpovezava" xfId="1083" builtinId="9" hidden="1"/>
    <cellStyle name="Obiskana hiperpovezava" xfId="1085" builtinId="9" hidden="1"/>
    <cellStyle name="Obiskana hiperpovezava" xfId="1087" builtinId="9" hidden="1"/>
    <cellStyle name="Obiskana hiperpovezava" xfId="1089" builtinId="9" hidden="1"/>
    <cellStyle name="Obiskana hiperpovezava" xfId="1091" builtinId="9" hidden="1"/>
    <cellStyle name="Obiskana hiperpovezava" xfId="1093" builtinId="9" hidden="1"/>
    <cellStyle name="Obiskana hiperpovezava" xfId="1095" builtinId="9" hidden="1"/>
    <cellStyle name="Obiskana hiperpovezava" xfId="1097" builtinId="9" hidden="1"/>
    <cellStyle name="Obiskana hiperpovezava" xfId="1099" builtinId="9" hidden="1"/>
    <cellStyle name="Obiskana hiperpovezava" xfId="1101" builtinId="9" hidden="1"/>
    <cellStyle name="Obiskana hiperpovezava" xfId="1103" builtinId="9" hidden="1"/>
    <cellStyle name="Obiskana hiperpovezava" xfId="1105" builtinId="9" hidden="1"/>
    <cellStyle name="Obiskana hiperpovezava" xfId="1107" builtinId="9" hidden="1"/>
    <cellStyle name="Obiskana hiperpovezava" xfId="1109" builtinId="9" hidden="1"/>
    <cellStyle name="Obiskana hiperpovezava" xfId="1111" builtinId="9" hidden="1"/>
    <cellStyle name="Obiskana hiperpovezava" xfId="1113" builtinId="9" hidden="1"/>
    <cellStyle name="Obiskana hiperpovezava" xfId="1115" builtinId="9" hidden="1"/>
    <cellStyle name="Obiskana hiperpovezava" xfId="1117" builtinId="9" hidden="1"/>
    <cellStyle name="Obiskana hiperpovezava" xfId="1119" builtinId="9" hidden="1"/>
    <cellStyle name="Obiskana hiperpovezava" xfId="1121" builtinId="9" hidden="1"/>
    <cellStyle name="Obiskana hiperpovezava" xfId="1123" builtinId="9" hidden="1"/>
    <cellStyle name="Obiskana hiperpovezava" xfId="1125" builtinId="9" hidden="1"/>
    <cellStyle name="Obiskana hiperpovezava" xfId="1127" builtinId="9" hidden="1"/>
    <cellStyle name="Obiskana hiperpovezava" xfId="1129" builtinId="9" hidden="1"/>
    <cellStyle name="Obiskana hiperpovezava" xfId="1131" builtinId="9" hidden="1"/>
    <cellStyle name="Obiskana hiperpovezava" xfId="1133" builtinId="9" hidden="1"/>
    <cellStyle name="Obiskana hiperpovezava" xfId="1135" builtinId="9" hidden="1"/>
    <cellStyle name="Obiskana hiperpovezava" xfId="1137" builtinId="9" hidden="1"/>
    <cellStyle name="Obiskana hiperpovezava" xfId="1139" builtinId="9" hidden="1"/>
    <cellStyle name="Obiskana hiperpovezava" xfId="1141" builtinId="9" hidden="1"/>
    <cellStyle name="Obiskana hiperpovezava" xfId="1143" builtinId="9" hidden="1"/>
    <cellStyle name="Obiskana hiperpovezava" xfId="1145" builtinId="9" hidden="1"/>
    <cellStyle name="Obiskana hiperpovezava" xfId="1147" builtinId="9" hidden="1"/>
    <cellStyle name="Obiskana hiperpovezava" xfId="1149" builtinId="9" hidden="1"/>
    <cellStyle name="Obiskana hiperpovezava" xfId="1151" builtinId="9" hidden="1"/>
    <cellStyle name="Obiskana hiperpovezava" xfId="1153" builtinId="9" hidden="1"/>
    <cellStyle name="Obiskana hiperpovezava" xfId="1155" builtinId="9" hidden="1"/>
    <cellStyle name="Obiskana hiperpovezava" xfId="1157" builtinId="9" hidden="1"/>
    <cellStyle name="Obiskana hiperpovezava" xfId="1159" builtinId="9" hidden="1"/>
    <cellStyle name="Obiskana hiperpovezava" xfId="1161" builtinId="9" hidden="1"/>
    <cellStyle name="Obiskana hiperpovezava" xfId="1163" builtinId="9" hidden="1"/>
    <cellStyle name="Obiskana hiperpovezava" xfId="1165" builtinId="9" hidden="1"/>
    <cellStyle name="Obiskana hiperpovezava" xfId="1167" builtinId="9" hidden="1"/>
    <cellStyle name="Obiskana hiperpovezava" xfId="1169" builtinId="9" hidden="1"/>
    <cellStyle name="Obiskana hiperpovezava" xfId="1171" builtinId="9" hidden="1"/>
    <cellStyle name="Obiskana hiperpovezava" xfId="1173" builtinId="9" hidden="1"/>
    <cellStyle name="Obiskana hiperpovezava" xfId="1175" builtinId="9" hidden="1"/>
    <cellStyle name="Obiskana hiperpovezava" xfId="1177" builtinId="9" hidden="1"/>
    <cellStyle name="Obiskana hiperpovezava" xfId="1179" builtinId="9" hidden="1"/>
    <cellStyle name="Obiskana hiperpovezava" xfId="1181" builtinId="9" hidden="1"/>
    <cellStyle name="Obiskana hiperpovezava" xfId="1183" builtinId="9" hidden="1"/>
    <cellStyle name="Obiskana hiperpovezava" xfId="1185" builtinId="9" hidden="1"/>
    <cellStyle name="Obiskana hiperpovezava" xfId="1187" builtinId="9" hidden="1"/>
    <cellStyle name="Obiskana hiperpovezava" xfId="1189" builtinId="9" hidden="1"/>
    <cellStyle name="Obiskana hiperpovezava" xfId="1191" builtinId="9" hidden="1"/>
    <cellStyle name="Obiskana hiperpovezava" xfId="1193" builtinId="9" hidden="1"/>
    <cellStyle name="Obiskana hiperpovezava" xfId="1195" builtinId="9" hidden="1"/>
    <cellStyle name="Obiskana hiperpovezava" xfId="1197" builtinId="9" hidden="1"/>
    <cellStyle name="Obiskana hiperpovezava" xfId="1199" builtinId="9" hidden="1"/>
    <cellStyle name="Obiskana hiperpovezava" xfId="1201" builtinId="9" hidden="1"/>
    <cellStyle name="Obiskana hiperpovezava" xfId="1203" builtinId="9" hidden="1"/>
    <cellStyle name="Obiskana hiperpovezava" xfId="1205" builtinId="9" hidden="1"/>
    <cellStyle name="Obiskana hiperpovezava" xfId="1207" builtinId="9" hidden="1"/>
    <cellStyle name="Obiskana hiperpovezava" xfId="1209" builtinId="9" hidden="1"/>
    <cellStyle name="Obiskana hiperpovezava" xfId="1211" builtinId="9" hidden="1"/>
    <cellStyle name="Obiskana hiperpovezava" xfId="1213" builtinId="9" hidden="1"/>
    <cellStyle name="Obiskana hiperpovezava" xfId="1215" builtinId="9" hidden="1"/>
    <cellStyle name="Obiskana hiperpovezava" xfId="1217" builtinId="9" hidden="1"/>
    <cellStyle name="Obiskana hiperpovezava" xfId="1219" builtinId="9" hidden="1"/>
    <cellStyle name="Obiskana hiperpovezava" xfId="1221" builtinId="9" hidden="1"/>
    <cellStyle name="Obiskana hiperpovezava" xfId="1223" builtinId="9" hidden="1"/>
    <cellStyle name="Obiskana hiperpovezava" xfId="1225" builtinId="9" hidden="1"/>
    <cellStyle name="Obiskana hiperpovezava" xfId="1227" builtinId="9" hidden="1"/>
    <cellStyle name="Obiskana hiperpovezava" xfId="1229" builtinId="9" hidden="1"/>
    <cellStyle name="Obiskana hiperpovezava" xfId="1231" builtinId="9" hidden="1"/>
    <cellStyle name="Obiskana hiperpovezava" xfId="1233" builtinId="9" hidden="1"/>
    <cellStyle name="Obiskana hiperpovezava" xfId="1235" builtinId="9" hidden="1"/>
    <cellStyle name="Obiskana hiperpovezava" xfId="1237" builtinId="9" hidden="1"/>
    <cellStyle name="Obiskana hiperpovezava" xfId="1239" builtinId="9" hidden="1"/>
    <cellStyle name="Obiskana hiperpovezava" xfId="1241" builtinId="9" hidden="1"/>
    <cellStyle name="Obiskana hiperpovezava" xfId="1243" builtinId="9" hidden="1"/>
    <cellStyle name="Obiskana hiperpovezava" xfId="1245" builtinId="9" hidden="1"/>
    <cellStyle name="Obiskana hiperpovezava" xfId="1247" builtinId="9" hidden="1"/>
    <cellStyle name="Obiskana hiperpovezava" xfId="1249" builtinId="9" hidden="1"/>
    <cellStyle name="Obiskana hiperpovezava" xfId="1251" builtinId="9" hidden="1"/>
    <cellStyle name="Obiskana hiperpovezava" xfId="1253" builtinId="9" hidden="1"/>
    <cellStyle name="Obiskana hiperpovezava" xfId="1255" builtinId="9" hidden="1"/>
    <cellStyle name="Obiskana hiperpovezava" xfId="1257" builtinId="9" hidden="1"/>
    <cellStyle name="Obiskana hiperpovezava" xfId="1259" builtinId="9" hidden="1"/>
    <cellStyle name="Obiskana hiperpovezava" xfId="1261" builtinId="9" hidden="1"/>
    <cellStyle name="Obiskana hiperpovezava" xfId="1263" builtinId="9" hidden="1"/>
    <cellStyle name="Obiskana hiperpovezava" xfId="1265" builtinId="9" hidden="1"/>
    <cellStyle name="Obiskana hiperpovezava" xfId="1267" builtinId="9" hidden="1"/>
    <cellStyle name="Obiskana hiperpovezava" xfId="1269" builtinId="9" hidden="1"/>
    <cellStyle name="Obiskana hiperpovezava" xfId="1271" builtinId="9" hidden="1"/>
    <cellStyle name="Obiskana hiperpovezava" xfId="1273" builtinId="9" hidden="1"/>
    <cellStyle name="Obiskana hiperpovezava" xfId="1275" builtinId="9" hidden="1"/>
    <cellStyle name="Obiskana hiperpovezava" xfId="1277" builtinId="9" hidden="1"/>
    <cellStyle name="Obiskana hiperpovezava" xfId="1279" builtinId="9" hidden="1"/>
    <cellStyle name="Obiskana hiperpovezava" xfId="1281" builtinId="9" hidden="1"/>
    <cellStyle name="Obiskana hiperpovezava" xfId="1283" builtinId="9" hidden="1"/>
    <cellStyle name="Obiskana hiperpovezava" xfId="1285" builtinId="9" hidden="1"/>
    <cellStyle name="Obiskana hiperpovezava" xfId="1287" builtinId="9" hidden="1"/>
    <cellStyle name="Obiskana hiperpovezava" xfId="1289" builtinId="9" hidden="1"/>
    <cellStyle name="Obiskana hiperpovezava" xfId="1291" builtinId="9" hidden="1"/>
    <cellStyle name="Obiskana hiperpovezava" xfId="1293" builtinId="9" hidden="1"/>
    <cellStyle name="Obiskana hiperpovezava" xfId="1295" builtinId="9" hidden="1"/>
    <cellStyle name="Obiskana hiperpovezava" xfId="1297" builtinId="9" hidden="1"/>
    <cellStyle name="Obiskana hiperpovezava" xfId="1299" builtinId="9" hidden="1"/>
    <cellStyle name="Obiskana hiperpovezava" xfId="1301" builtinId="9" hidden="1"/>
    <cellStyle name="Obiskana hiperpovezava" xfId="1303" builtinId="9" hidden="1"/>
    <cellStyle name="Obiskana hiperpovezava" xfId="1305" builtinId="9" hidden="1"/>
    <cellStyle name="Obiskana hiperpovezava" xfId="1307" builtinId="9" hidden="1"/>
    <cellStyle name="Obiskana hiperpovezava" xfId="1309" builtinId="9" hidden="1"/>
    <cellStyle name="Obiskana hiperpovezava" xfId="1311" builtinId="9" hidden="1"/>
    <cellStyle name="Obiskana hiperpovezava" xfId="1313" builtinId="9" hidden="1"/>
    <cellStyle name="Obiskana hiperpovezava" xfId="1315" builtinId="9" hidden="1"/>
    <cellStyle name="Obiskana hiperpovezava" xfId="1317" builtinId="9" hidden="1"/>
    <cellStyle name="Obiskana hiperpovezava" xfId="1319" builtinId="9" hidden="1"/>
    <cellStyle name="Obiskana hiperpovezava" xfId="1321" builtinId="9" hidden="1"/>
    <cellStyle name="Obiskana hiperpovezava" xfId="1323" builtinId="9" hidden="1"/>
    <cellStyle name="Obiskana hiperpovezava" xfId="1325" builtinId="9" hidden="1"/>
    <cellStyle name="Obiskana hiperpovezava" xfId="1327" builtinId="9" hidden="1"/>
    <cellStyle name="Obiskana hiperpovezava" xfId="1329" builtinId="9" hidden="1"/>
    <cellStyle name="Obiskana hiperpovezava" xfId="1331" builtinId="9" hidden="1"/>
    <cellStyle name="Obiskana hiperpovezava" xfId="1333" builtinId="9" hidden="1"/>
    <cellStyle name="Obiskana hiperpovezava" xfId="1335" builtinId="9" hidden="1"/>
    <cellStyle name="Obiskana hiperpovezava" xfId="1337" builtinId="9" hidden="1"/>
    <cellStyle name="Obiskana hiperpovezava" xfId="1339" builtinId="9" hidden="1"/>
    <cellStyle name="Obiskana hiperpovezava" xfId="1341" builtinId="9" hidden="1"/>
    <cellStyle name="Obiskana hiperpovezava" xfId="1343" builtinId="9" hidden="1"/>
    <cellStyle name="Obiskana hiperpovezava" xfId="1345" builtinId="9" hidden="1"/>
    <cellStyle name="Obiskana hiperpovezava" xfId="1347" builtinId="9" hidden="1"/>
    <cellStyle name="Obiskana hiperpovezava" xfId="1349" builtinId="9" hidden="1"/>
    <cellStyle name="Obiskana hiperpovezava" xfId="1351" builtinId="9" hidden="1"/>
    <cellStyle name="Obiskana hiperpovezava" xfId="1353" builtinId="9" hidden="1"/>
    <cellStyle name="Obiskana hiperpovezava" xfId="1355" builtinId="9" hidden="1"/>
    <cellStyle name="Obiskana hiperpovezava" xfId="1357" builtinId="9" hidden="1"/>
    <cellStyle name="Obiskana hiperpovezava" xfId="1359" builtinId="9" hidden="1"/>
    <cellStyle name="Obiskana hiperpovezava" xfId="1361" builtinId="9" hidden="1"/>
    <cellStyle name="Obiskana hiperpovezava" xfId="1363" builtinId="9" hidden="1"/>
    <cellStyle name="Obiskana hiperpovezava" xfId="1365" builtinId="9" hidden="1"/>
    <cellStyle name="Obiskana hiperpovezava" xfId="1367" builtinId="9" hidden="1"/>
    <cellStyle name="Obiskana hiperpovezava" xfId="1369" builtinId="9" hidden="1"/>
    <cellStyle name="Obiskana hiperpovezava" xfId="1371" builtinId="9" hidden="1"/>
    <cellStyle name="Obiskana hiperpovezava" xfId="1373" builtinId="9" hidden="1"/>
    <cellStyle name="Obiskana hiperpovezava" xfId="1375" builtinId="9" hidden="1"/>
    <cellStyle name="Obiskana hiperpovezava" xfId="1377" builtinId="9" hidden="1"/>
    <cellStyle name="Obiskana hiperpovezava" xfId="1379" builtinId="9" hidden="1"/>
    <cellStyle name="Obiskana hiperpovezava" xfId="1381" builtinId="9" hidden="1"/>
    <cellStyle name="Obiskana hiperpovezava" xfId="1383" builtinId="9" hidden="1"/>
    <cellStyle name="Obiskana hiperpovezava" xfId="1385" builtinId="9" hidden="1"/>
    <cellStyle name="Obiskana hiperpovezava" xfId="1387" builtinId="9" hidden="1"/>
    <cellStyle name="Obiskana hiperpovezava" xfId="1389" builtinId="9" hidden="1"/>
    <cellStyle name="Obiskana hiperpovezava" xfId="1391" builtinId="9" hidden="1"/>
    <cellStyle name="Obiskana hiperpovezava" xfId="1393" builtinId="9" hidden="1"/>
    <cellStyle name="Obiskana hiperpovezava" xfId="1395" builtinId="9" hidden="1"/>
    <cellStyle name="Obiskana hiperpovezava" xfId="1397" builtinId="9" hidden="1"/>
    <cellStyle name="Obiskana hiperpovezava" xfId="1399" builtinId="9" hidden="1"/>
    <cellStyle name="Obiskana hiperpovezava" xfId="1401" builtinId="9" hidden="1"/>
    <cellStyle name="Obiskana hiperpovezava" xfId="1403" builtinId="9" hidden="1"/>
    <cellStyle name="Obiskana hiperpovezava" xfId="1405" builtinId="9" hidden="1"/>
    <cellStyle name="Obiskana hiperpovezava" xfId="1407" builtinId="9" hidden="1"/>
    <cellStyle name="Obiskana hiperpovezava" xfId="1409" builtinId="9" hidden="1"/>
    <cellStyle name="Obiskana hiperpovezava" xfId="1411" builtinId="9" hidden="1"/>
    <cellStyle name="Obiskana hiperpovezava" xfId="1413" builtinId="9" hidden="1"/>
    <cellStyle name="Obiskana hiperpovezava" xfId="1415" builtinId="9" hidden="1"/>
    <cellStyle name="Obiskana hiperpovezava" xfId="1417" builtinId="9" hidden="1"/>
    <cellStyle name="Obiskana hiperpovezava" xfId="1419" builtinId="9" hidden="1"/>
    <cellStyle name="Obiskana hiperpovezava" xfId="1421" builtinId="9" hidden="1"/>
    <cellStyle name="Obiskana hiperpovezava" xfId="1423" builtinId="9" hidden="1"/>
    <cellStyle name="Obiskana hiperpovezava" xfId="1425" builtinId="9" hidden="1"/>
    <cellStyle name="Obiskana hiperpovezava" xfId="1427" builtinId="9" hidden="1"/>
    <cellStyle name="Obiskana hiperpovezava" xfId="1429" builtinId="9" hidden="1"/>
    <cellStyle name="Obiskana hiperpovezava" xfId="1431" builtinId="9" hidden="1"/>
    <cellStyle name="Obiskana hiperpovezava" xfId="1433" builtinId="9" hidden="1"/>
    <cellStyle name="Obiskana hiperpovezava" xfId="1435" builtinId="9" hidden="1"/>
    <cellStyle name="Obiskana hiperpovezava" xfId="1437" builtinId="9" hidden="1"/>
    <cellStyle name="Obiskana hiperpovezava" xfId="1439" builtinId="9" hidden="1"/>
    <cellStyle name="Obiskana hiperpovezava" xfId="1441" builtinId="9" hidden="1"/>
    <cellStyle name="Obiskana hiperpovezava" xfId="1443" builtinId="9" hidden="1"/>
    <cellStyle name="Obiskana hiperpovezava" xfId="1445" builtinId="9" hidden="1"/>
    <cellStyle name="Obiskana hiperpovezava" xfId="1447" builtinId="9" hidden="1"/>
    <cellStyle name="Obiskana hiperpovezava" xfId="1449" builtinId="9" hidden="1"/>
    <cellStyle name="Obiskana hiperpovezava" xfId="1451" builtinId="9" hidden="1"/>
    <cellStyle name="Obiskana hiperpovezava" xfId="1453" builtinId="9" hidden="1"/>
    <cellStyle name="Obiskana hiperpovezava" xfId="1455" builtinId="9" hidden="1"/>
    <cellStyle name="Obiskana hiperpovezava" xfId="1457" builtinId="9" hidden="1"/>
    <cellStyle name="Obiskana hiperpovezava" xfId="1459" builtinId="9" hidden="1"/>
    <cellStyle name="Obiskana hiperpovezava" xfId="1461" builtinId="9" hidden="1"/>
    <cellStyle name="Obiskana hiperpovezava" xfId="1463" builtinId="9" hidden="1"/>
    <cellStyle name="Obiskana hiperpovezava" xfId="1465" builtinId="9" hidden="1"/>
    <cellStyle name="Obiskana hiperpovezava" xfId="1467" builtinId="9" hidden="1"/>
    <cellStyle name="Obiskana hiperpovezava" xfId="1469" builtinId="9" hidden="1"/>
    <cellStyle name="Obiskana hiperpovezava" xfId="1471" builtinId="9" hidden="1"/>
    <cellStyle name="Obiskana hiperpovezava" xfId="1473" builtinId="9" hidden="1"/>
    <cellStyle name="Obiskana hiperpovezava" xfId="1475" builtinId="9" hidden="1"/>
    <cellStyle name="Obiskana hiperpovezava" xfId="1477" builtinId="9" hidden="1"/>
    <cellStyle name="Obiskana hiperpovezava" xfId="1479" builtinId="9" hidden="1"/>
    <cellStyle name="Obiskana hiperpovezava" xfId="1481" builtinId="9" hidden="1"/>
    <cellStyle name="Obiskana hiperpovezava" xfId="1483" builtinId="9" hidden="1"/>
    <cellStyle name="Obiskana hiperpovezava" xfId="1485" builtinId="9" hidden="1"/>
    <cellStyle name="Obiskana hiperpovezava" xfId="1487" builtinId="9" hidden="1"/>
    <cellStyle name="Obiskana hiperpovezava" xfId="1489" builtinId="9" hidden="1"/>
    <cellStyle name="Obiskana hiperpovezava" xfId="1491" builtinId="9" hidden="1"/>
    <cellStyle name="Obiskana hiperpovezava" xfId="1493" builtinId="9" hidden="1"/>
    <cellStyle name="Obiskana hiperpovezava" xfId="1495" builtinId="9" hidden="1"/>
    <cellStyle name="Obiskana hiperpovezava" xfId="1497" builtinId="9" hidden="1"/>
    <cellStyle name="Obiskana hiperpovezava" xfId="1499" builtinId="9" hidden="1"/>
    <cellStyle name="Obiskana hiperpovezava" xfId="1501" builtinId="9" hidden="1"/>
    <cellStyle name="Obiskana hiperpovezava" xfId="1503" builtinId="9" hidden="1"/>
    <cellStyle name="Obiskana hiperpovezava" xfId="1505" builtinId="9" hidden="1"/>
    <cellStyle name="Obiskana hiperpovezava" xfId="1507" builtinId="9" hidden="1"/>
    <cellStyle name="Obiskana hiperpovezava" xfId="1509" builtinId="9" hidden="1"/>
    <cellStyle name="Obiskana hiperpovezava" xfId="1511" builtinId="9" hidden="1"/>
    <cellStyle name="Obiskana hiperpovezava" xfId="1513" builtinId="9" hidden="1"/>
    <cellStyle name="Obiskana hiperpovezava" xfId="1515" builtinId="9" hidden="1"/>
    <cellStyle name="Obiskana hiperpovezava" xfId="1517" builtinId="9" hidden="1"/>
    <cellStyle name="Obiskana hiperpovezava" xfId="1519" builtinId="9" hidden="1"/>
    <cellStyle name="Obiskana hiperpovezava" xfId="1521" builtinId="9" hidden="1"/>
    <cellStyle name="Obiskana hiperpovezava" xfId="1523" builtinId="9" hidden="1"/>
    <cellStyle name="Obiskana hiperpovezava" xfId="1525" builtinId="9" hidden="1"/>
    <cellStyle name="Obiskana hiperpovezava" xfId="1527" builtinId="9" hidden="1"/>
    <cellStyle name="Obiskana hiperpovezava" xfId="1529" builtinId="9" hidden="1"/>
    <cellStyle name="Obiskana hiperpovezava" xfId="1531" builtinId="9" hidden="1"/>
    <cellStyle name="Obiskana hiperpovezava" xfId="1533" builtinId="9" hidden="1"/>
    <cellStyle name="Obiskana hiperpovezava" xfId="1535" builtinId="9" hidden="1"/>
    <cellStyle name="Obiskana hiperpovezava" xfId="1537" builtinId="9" hidden="1"/>
    <cellStyle name="Obiskana hiperpovezava" xfId="1539" builtinId="9" hidden="1"/>
    <cellStyle name="Obiskana hiperpovezava" xfId="1541" builtinId="9" hidden="1"/>
    <cellStyle name="Obiskana hiperpovezava" xfId="1543" builtinId="9" hidden="1"/>
    <cellStyle name="Obiskana hiperpovezava" xfId="1545" builtinId="9" hidden="1"/>
    <cellStyle name="Obiskana hiperpovezava" xfId="1547" builtinId="9" hidden="1"/>
    <cellStyle name="Obiskana hiperpovezava" xfId="1549" builtinId="9" hidden="1"/>
    <cellStyle name="Obiskana hiperpovezava" xfId="1551" builtinId="9" hidden="1"/>
    <cellStyle name="Obiskana hiperpovezava" xfId="1553" builtinId="9" hidden="1"/>
    <cellStyle name="Obiskana hiperpovezava" xfId="1555" builtinId="9" hidden="1"/>
    <cellStyle name="Obiskana hiperpovezava" xfId="1557" builtinId="9" hidden="1"/>
    <cellStyle name="Obiskana hiperpovezava" xfId="1559" builtinId="9" hidden="1"/>
    <cellStyle name="Obiskana hiperpovezava" xfId="1561" builtinId="9" hidden="1"/>
    <cellStyle name="Obiskana hiperpovezava" xfId="1563" builtinId="9" hidden="1"/>
    <cellStyle name="Obiskana hiperpovezava" xfId="1565" builtinId="9" hidden="1"/>
    <cellStyle name="Obiskana hiperpovezava" xfId="1567" builtinId="9" hidden="1"/>
    <cellStyle name="Obiskana hiperpovezava" xfId="1569" builtinId="9" hidden="1"/>
    <cellStyle name="Obiskana hiperpovezava" xfId="1571" builtinId="9" hidden="1"/>
    <cellStyle name="Obiskana hiperpovezava" xfId="1573" builtinId="9" hidden="1"/>
    <cellStyle name="Obiskana hiperpovezava" xfId="1575" builtinId="9" hidden="1"/>
    <cellStyle name="Obiskana hiperpovezava" xfId="1577" builtinId="9" hidden="1"/>
    <cellStyle name="Obiskana hiperpovezava" xfId="1579" builtinId="9" hidden="1"/>
    <cellStyle name="Obiskana hiperpovezava" xfId="1581" builtinId="9" hidden="1"/>
    <cellStyle name="Obiskana hiperpovezava" xfId="1583" builtinId="9" hidden="1"/>
    <cellStyle name="Obiskana hiperpovezava" xfId="1585" builtinId="9" hidden="1"/>
    <cellStyle name="Obiskana hiperpovezava" xfId="1587" builtinId="9" hidden="1"/>
    <cellStyle name="Obiskana hiperpovezava" xfId="1589" builtinId="9" hidden="1"/>
    <cellStyle name="Obiskana hiperpovezava" xfId="1591" builtinId="9" hidden="1"/>
    <cellStyle name="Obiskana hiperpovezava" xfId="1593" builtinId="9" hidden="1"/>
    <cellStyle name="Obiskana hiperpovezava" xfId="1595" builtinId="9" hidden="1"/>
    <cellStyle name="Obiskana hiperpovezava" xfId="1597" builtinId="9" hidden="1"/>
    <cellStyle name="Obiskana hiperpovezava" xfId="1599" builtinId="9" hidden="1"/>
    <cellStyle name="Obiskana hiperpovezava" xfId="1601" builtinId="9" hidden="1"/>
    <cellStyle name="Obiskana hiperpovezava" xfId="1603" builtinId="9" hidden="1"/>
    <cellStyle name="Obiskana hiperpovezava" xfId="1605" builtinId="9" hidden="1"/>
    <cellStyle name="Obiskana hiperpovezava" xfId="1607" builtinId="9" hidden="1"/>
    <cellStyle name="Obiskana hiperpovezava" xfId="1609" builtinId="9" hidden="1"/>
    <cellStyle name="Obiskana hiperpovezava" xfId="1611" builtinId="9" hidden="1"/>
    <cellStyle name="Obiskana hiperpovezava" xfId="1613" builtinId="9" hidden="1"/>
    <cellStyle name="Obiskana hiperpovezava" xfId="1615" builtinId="9" hidden="1"/>
    <cellStyle name="Obiskana hiperpovezava" xfId="1617" builtinId="9" hidden="1"/>
    <cellStyle name="Obiskana hiperpovezava" xfId="1619" builtinId="9" hidden="1"/>
    <cellStyle name="Obiskana hiperpovezava" xfId="1621" builtinId="9" hidden="1"/>
    <cellStyle name="Obiskana hiperpovezava" xfId="1623" builtinId="9" hidden="1"/>
    <cellStyle name="Obiskana hiperpovezava" xfId="1625" builtinId="9" hidden="1"/>
    <cellStyle name="Obiskana hiperpovezava" xfId="1627" builtinId="9" hidden="1"/>
    <cellStyle name="Obiskana hiperpovezava" xfId="1629" builtinId="9" hidden="1"/>
    <cellStyle name="Obiskana hiperpovezava" xfId="1631" builtinId="9" hidden="1"/>
    <cellStyle name="Obiskana hiperpovezava" xfId="1633" builtinId="9" hidden="1"/>
    <cellStyle name="Obiskana hiperpovezava" xfId="1635" builtinId="9" hidden="1"/>
    <cellStyle name="Obiskana hiperpovezava" xfId="1637" builtinId="9" hidden="1"/>
    <cellStyle name="Obiskana hiperpovezava" xfId="1639" builtinId="9" hidden="1"/>
    <cellStyle name="Obiskana hiperpovezava" xfId="1641" builtinId="9" hidden="1"/>
    <cellStyle name="Obiskana hiperpovezava" xfId="1643" builtinId="9" hidden="1"/>
    <cellStyle name="Obiskana hiperpovezava" xfId="1645" builtinId="9" hidden="1"/>
    <cellStyle name="Obiskana hiperpovezava" xfId="1647" builtinId="9" hidden="1"/>
    <cellStyle name="Obiskana hiperpovezava" xfId="1649" builtinId="9" hidden="1"/>
    <cellStyle name="Obiskana hiperpovezava" xfId="1651" builtinId="9" hidden="1"/>
    <cellStyle name="Obiskana hiperpovezava" xfId="1653" builtinId="9" hidden="1"/>
    <cellStyle name="Obiskana hiperpovezava" xfId="1655" builtinId="9" hidden="1"/>
    <cellStyle name="Obiskana hiperpovezava" xfId="1657" builtinId="9" hidden="1"/>
    <cellStyle name="Obiskana hiperpovezava" xfId="1659" builtinId="9" hidden="1"/>
    <cellStyle name="Obiskana hiperpovezava" xfId="1661" builtinId="9" hidden="1"/>
    <cellStyle name="Obiskana hiperpovezava" xfId="1663" builtinId="9" hidden="1"/>
    <cellStyle name="Obiskana hiperpovezava" xfId="1665" builtinId="9" hidden="1"/>
    <cellStyle name="Obiskana hiperpovezava" xfId="1667" builtinId="9" hidden="1"/>
    <cellStyle name="Obiskana hiperpovezava" xfId="1669" builtinId="9" hidden="1"/>
    <cellStyle name="Obiskana hiperpovezava" xfId="1671" builtinId="9" hidden="1"/>
    <cellStyle name="Obiskana hiperpovezava" xfId="1673" builtinId="9" hidden="1"/>
    <cellStyle name="Obiskana hiperpovezava" xfId="1675" builtinId="9" hidden="1"/>
    <cellStyle name="Obiskana hiperpovezava" xfId="1677" builtinId="9" hidden="1"/>
    <cellStyle name="Obiskana hiperpovezava" xfId="1679" builtinId="9" hidden="1"/>
    <cellStyle name="Obiskana hiperpovezava" xfId="1681" builtinId="9" hidden="1"/>
    <cellStyle name="Obiskana hiperpovezava" xfId="1683" builtinId="9" hidden="1"/>
    <cellStyle name="Obiskana hiperpovezava" xfId="1685" builtinId="9" hidden="1"/>
    <cellStyle name="Obiskana hiperpovezava" xfId="1687" builtinId="9" hidden="1"/>
    <cellStyle name="Obiskana hiperpovezava" xfId="1689" builtinId="9" hidden="1"/>
    <cellStyle name="Obiskana hiperpovezava" xfId="1691" builtinId="9" hidden="1"/>
    <cellStyle name="Obiskana hiperpovezava" xfId="1693" builtinId="9" hidden="1"/>
    <cellStyle name="Obiskana hiperpovezava" xfId="1695" builtinId="9" hidden="1"/>
    <cellStyle name="Obiskana hiperpovezava" xfId="1697" builtinId="9" hidden="1"/>
    <cellStyle name="Obiskana hiperpovezava" xfId="1699" builtinId="9" hidden="1"/>
    <cellStyle name="Obiskana hiperpovezava" xfId="1701" builtinId="9" hidden="1"/>
    <cellStyle name="Obiskana hiperpovezava" xfId="1703" builtinId="9" hidden="1"/>
    <cellStyle name="Obiskana hiperpovezava" xfId="1705" builtinId="9" hidden="1"/>
    <cellStyle name="Obiskana hiperpovezava" xfId="1707" builtinId="9" hidden="1"/>
    <cellStyle name="Obiskana hiperpovezava" xfId="1709" builtinId="9" hidden="1"/>
    <cellStyle name="Obiskana hiperpovezava" xfId="1711" builtinId="9" hidden="1"/>
    <cellStyle name="Obiskana hiperpovezava" xfId="1713" builtinId="9" hidden="1"/>
    <cellStyle name="Obiskana hiperpovezava" xfId="1715" builtinId="9" hidden="1"/>
    <cellStyle name="Obiskana hiperpovezava" xfId="1717" builtinId="9" hidden="1"/>
    <cellStyle name="Obiskana hiperpovezava" xfId="1719" builtinId="9" hidden="1"/>
    <cellStyle name="Obiskana hiperpovezava" xfId="1721" builtinId="9" hidden="1"/>
    <cellStyle name="Obiskana hiperpovezava" xfId="1723" builtinId="9" hidden="1"/>
    <cellStyle name="Obiskana hiperpovezava" xfId="1725" builtinId="9" hidden="1"/>
    <cellStyle name="Obiskana hiperpovezava" xfId="1727" builtinId="9" hidden="1"/>
    <cellStyle name="Obiskana hiperpovezava" xfId="1729" builtinId="9" hidden="1"/>
    <cellStyle name="Obiskana hiperpovezava" xfId="1731" builtinId="9" hidden="1"/>
    <cellStyle name="Obiskana hiperpovezava" xfId="1733" builtinId="9" hidden="1"/>
    <cellStyle name="Obiskana hiperpovezava" xfId="1735" builtinId="9" hidden="1"/>
    <cellStyle name="Obiskana hiperpovezava" xfId="1737" builtinId="9" hidden="1"/>
    <cellStyle name="Obiskana hiperpovezava" xfId="1739" builtinId="9" hidden="1"/>
    <cellStyle name="Obiskana hiperpovezava" xfId="1741" builtinId="9" hidden="1"/>
    <cellStyle name="Obiskana hiperpovezava" xfId="1743" builtinId="9" hidden="1"/>
    <cellStyle name="Obiskana hiperpovezava" xfId="1745" builtinId="9" hidden="1"/>
    <cellStyle name="Obiskana hiperpovezava" xfId="1747" builtinId="9" hidden="1"/>
    <cellStyle name="Obiskana hiperpovezava" xfId="1749" builtinId="9" hidden="1"/>
    <cellStyle name="Obiskana hiperpovezava" xfId="1751" builtinId="9" hidden="1"/>
    <cellStyle name="Obiskana hiperpovezava" xfId="1753" builtinId="9" hidden="1"/>
    <cellStyle name="Obiskana hiperpovezava" xfId="1755" builtinId="9" hidden="1"/>
    <cellStyle name="Obiskana hiperpovezava" xfId="1757" builtinId="9" hidden="1"/>
    <cellStyle name="Obiskana hiperpovezava" xfId="1759" builtinId="9" hidden="1"/>
    <cellStyle name="Obiskana hiperpovezava" xfId="1761" builtinId="9" hidden="1"/>
    <cellStyle name="Obiskana hiperpovezava" xfId="1763" builtinId="9" hidden="1"/>
    <cellStyle name="Obiskana hiperpovezava" xfId="1765" builtinId="9" hidden="1"/>
    <cellStyle name="Obiskana hiperpovezava" xfId="1767" builtinId="9" hidden="1"/>
    <cellStyle name="Obiskana hiperpovezava" xfId="1769" builtinId="9" hidden="1"/>
    <cellStyle name="Obiskana hiperpovezava" xfId="1771" builtinId="9" hidden="1"/>
    <cellStyle name="Obiskana hiperpovezava" xfId="1773" builtinId="9" hidden="1"/>
    <cellStyle name="Obiskana hiperpovezava" xfId="1775" builtinId="9" hidden="1"/>
    <cellStyle name="Obiskana hiperpovezava" xfId="1777" builtinId="9" hidden="1"/>
    <cellStyle name="Obiskana hiperpovezava" xfId="1779" builtinId="9" hidden="1"/>
    <cellStyle name="Obiskana hiperpovezava" xfId="1781" builtinId="9" hidden="1"/>
    <cellStyle name="Obiskana hiperpovezava" xfId="1783" builtinId="9" hidden="1"/>
    <cellStyle name="Obiskana hiperpovezava" xfId="1785" builtinId="9" hidden="1"/>
    <cellStyle name="Obiskana hiperpovezava" xfId="1787" builtinId="9" hidden="1"/>
    <cellStyle name="Obiskana hiperpovezava" xfId="1789" builtinId="9" hidden="1"/>
    <cellStyle name="Obiskana hiperpovezava" xfId="1791" builtinId="9" hidden="1"/>
    <cellStyle name="Obiskana hiperpovezava" xfId="1793" builtinId="9" hidden="1"/>
    <cellStyle name="Obiskana hiperpovezava" xfId="1795" builtinId="9" hidden="1"/>
    <cellStyle name="Obiskana hiperpovezava" xfId="1797" builtinId="9" hidden="1"/>
    <cellStyle name="Obiskana hiperpovezava" xfId="1799" builtinId="9" hidden="1"/>
    <cellStyle name="Obiskana hiperpovezava" xfId="1801" builtinId="9" hidden="1"/>
    <cellStyle name="Obiskana hiperpovezava" xfId="1803" builtinId="9" hidden="1"/>
    <cellStyle name="Obiskana hiperpovezava" xfId="1805" builtinId="9" hidden="1"/>
    <cellStyle name="Obiskana hiperpovezava" xfId="1807" builtinId="9" hidden="1"/>
    <cellStyle name="Obiskana hiperpovezava" xfId="1809" builtinId="9" hidden="1"/>
    <cellStyle name="Obiskana hiperpovezava" xfId="1811" builtinId="9" hidden="1"/>
    <cellStyle name="Obiskana hiperpovezava" xfId="1813" builtinId="9" hidden="1"/>
    <cellStyle name="Obiskana hiperpovezava" xfId="1815" builtinId="9" hidden="1"/>
    <cellStyle name="Obiskana hiperpovezava" xfId="1817" builtinId="9" hidden="1"/>
    <cellStyle name="Obiskana hiperpovezava" xfId="1819" builtinId="9" hidden="1"/>
    <cellStyle name="Obiskana hiperpovezava" xfId="1821" builtinId="9" hidden="1"/>
    <cellStyle name="Obiskana hiperpovezava" xfId="1823" builtinId="9" hidden="1"/>
    <cellStyle name="Obiskana hiperpovezava" xfId="1825" builtinId="9" hidden="1"/>
    <cellStyle name="Obiskana hiperpovezava" xfId="1827" builtinId="9" hidden="1"/>
    <cellStyle name="Obiskana hiperpovezava" xfId="1829" builtinId="9" hidden="1"/>
    <cellStyle name="Obiskana hiperpovezava" xfId="1831" builtinId="9" hidden="1"/>
    <cellStyle name="Obiskana hiperpovezava" xfId="1833" builtinId="9" hidden="1"/>
    <cellStyle name="Obiskana hiperpovezava" xfId="1835" builtinId="9" hidden="1"/>
    <cellStyle name="Obiskana hiperpovezava" xfId="1837" builtinId="9" hidden="1"/>
    <cellStyle name="Obiskana hiperpovezava" xfId="1839" builtinId="9" hidden="1"/>
    <cellStyle name="Obiskana hiperpovezava" xfId="1841" builtinId="9" hidden="1"/>
    <cellStyle name="Obiskana hiperpovezava" xfId="1843" builtinId="9" hidden="1"/>
    <cellStyle name="Obiskana hiperpovezava" xfId="1845" builtinId="9" hidden="1"/>
    <cellStyle name="Obiskana hiperpovezava" xfId="1847" builtinId="9" hidden="1"/>
    <cellStyle name="Obiskana hiperpovezava" xfId="1849" builtinId="9" hidden="1"/>
    <cellStyle name="Obiskana hiperpovezava" xfId="1851" builtinId="9" hidden="1"/>
    <cellStyle name="Obiskana hiperpovezava" xfId="1853" builtinId="9" hidden="1"/>
    <cellStyle name="Obiskana hiperpovezava" xfId="1855" builtinId="9" hidden="1"/>
    <cellStyle name="Obiskana hiperpovezava" xfId="1857" builtinId="9" hidden="1"/>
    <cellStyle name="Obiskana hiperpovezava" xfId="1859" builtinId="9" hidden="1"/>
    <cellStyle name="Obiskana hiperpovezava" xfId="1861" builtinId="9" hidden="1"/>
    <cellStyle name="Obiskana hiperpovezava" xfId="1863" builtinId="9" hidden="1"/>
    <cellStyle name="Obiskana hiperpovezava" xfId="1865" builtinId="9" hidden="1"/>
    <cellStyle name="Obiskana hiperpovezava" xfId="1867" builtinId="9" hidden="1"/>
    <cellStyle name="Obiskana hiperpovezava" xfId="1869" builtinId="9" hidden="1"/>
    <cellStyle name="Obiskana hiperpovezava" xfId="1871" builtinId="9" hidden="1"/>
    <cellStyle name="Obiskana hiperpovezava" xfId="1873" builtinId="9" hidden="1"/>
    <cellStyle name="Obiskana hiperpovezava" xfId="1875" builtinId="9" hidden="1"/>
    <cellStyle name="Obiskana hiperpovezava" xfId="1877" builtinId="9" hidden="1"/>
    <cellStyle name="Obiskana hiperpovezava" xfId="1879" builtinId="9" hidden="1"/>
    <cellStyle name="Obiskana hiperpovezava" xfId="1881" builtinId="9" hidden="1"/>
    <cellStyle name="Obiskana hiperpovezava" xfId="1883" builtinId="9" hidden="1"/>
    <cellStyle name="Obiskana hiperpovezava" xfId="1885" builtinId="9" hidden="1"/>
    <cellStyle name="Obiskana hiperpovezava" xfId="1887" builtinId="9" hidden="1"/>
    <cellStyle name="Obiskana hiperpovezava" xfId="1889" builtinId="9" hidden="1"/>
    <cellStyle name="Obiskana hiperpovezava" xfId="1891" builtinId="9" hidden="1"/>
    <cellStyle name="Obiskana hiperpovezava" xfId="1893" builtinId="9" hidden="1"/>
    <cellStyle name="Obiskana hiperpovezava" xfId="1895" builtinId="9" hidden="1"/>
    <cellStyle name="Obiskana hiperpovezava" xfId="1897" builtinId="9" hidden="1"/>
    <cellStyle name="Obiskana hiperpovezava" xfId="1899" builtinId="9" hidden="1"/>
    <cellStyle name="Obiskana hiperpovezava" xfId="1901" builtinId="9" hidden="1"/>
    <cellStyle name="Obiskana hiperpovezava" xfId="1903" builtinId="9" hidden="1"/>
    <cellStyle name="Obiskana hiperpovezava" xfId="1905" builtinId="9" hidden="1"/>
    <cellStyle name="Obiskana hiperpovezava" xfId="1907" builtinId="9" hidden="1"/>
    <cellStyle name="Obiskana hiperpovezava" xfId="1909" builtinId="9" hidden="1"/>
    <cellStyle name="Obiskana hiperpovezava" xfId="1911" builtinId="9" hidden="1"/>
    <cellStyle name="Obiskana hiperpovezava" xfId="1913" builtinId="9" hidden="1"/>
    <cellStyle name="Obiskana hiperpovezava" xfId="1915" builtinId="9" hidden="1"/>
    <cellStyle name="Obiskana hiperpovezava" xfId="1917" builtinId="9" hidden="1"/>
    <cellStyle name="Obiskana hiperpovezava" xfId="1919" builtinId="9" hidden="1"/>
    <cellStyle name="Obiskana hiperpovezava" xfId="1921" builtinId="9" hidden="1"/>
    <cellStyle name="Obiskana hiperpovezava" xfId="1923" builtinId="9" hidden="1"/>
    <cellStyle name="Obiskana hiperpovezava" xfId="1925" builtinId="9" hidden="1"/>
    <cellStyle name="Obiskana hiperpovezava" xfId="1927" builtinId="9" hidden="1"/>
    <cellStyle name="Obiskana hiperpovezava" xfId="1929" builtinId="9" hidden="1"/>
    <cellStyle name="Obiskana hiperpovezava" xfId="1931" builtinId="9" hidden="1"/>
    <cellStyle name="Obiskana hiperpovezava" xfId="1933" builtinId="9" hidden="1"/>
    <cellStyle name="Obiskana hiperpovezava" xfId="1935" builtinId="9" hidden="1"/>
    <cellStyle name="Obiskana hiperpovezava" xfId="1937" builtinId="9" hidden="1"/>
    <cellStyle name="Obiskana hiperpovezava" xfId="1939" builtinId="9" hidden="1"/>
    <cellStyle name="Obiskana hiperpovezava" xfId="1941" builtinId="9" hidden="1"/>
    <cellStyle name="Obiskana hiperpovezava" xfId="1943" builtinId="9" hidden="1"/>
    <cellStyle name="Obiskana hiperpovezava" xfId="1945" builtinId="9" hidden="1"/>
    <cellStyle name="Obiskana hiperpovezava" xfId="1947" builtinId="9" hidden="1"/>
    <cellStyle name="Obiskana hiperpovezava" xfId="1949" builtinId="9" hidden="1"/>
    <cellStyle name="Obiskana hiperpovezava" xfId="1951" builtinId="9" hidden="1"/>
    <cellStyle name="Obiskana hiperpovezava" xfId="1953" builtinId="9" hidden="1"/>
    <cellStyle name="Obiskana hiperpovezava" xfId="1955" builtinId="9" hidden="1"/>
    <cellStyle name="Obiskana hiperpovezava" xfId="1957" builtinId="9" hidden="1"/>
    <cellStyle name="Obiskana hiperpovezava" xfId="1959" builtinId="9" hidden="1"/>
    <cellStyle name="Obiskana hiperpovezava" xfId="1961" builtinId="9" hidden="1"/>
    <cellStyle name="Obiskana hiperpovezava" xfId="1963" builtinId="9" hidden="1"/>
    <cellStyle name="Obiskana hiperpovezava" xfId="1965" builtinId="9" hidden="1"/>
    <cellStyle name="Obiskana hiperpovezava" xfId="1967" builtinId="9" hidden="1"/>
    <cellStyle name="Obiskana hiperpovezava" xfId="1969" builtinId="9" hidden="1"/>
    <cellStyle name="Obiskana hiperpovezava" xfId="1971" builtinId="9" hidden="1"/>
    <cellStyle name="Obiskana hiperpovezava" xfId="1973" builtinId="9" hidden="1"/>
    <cellStyle name="Obiskana hiperpovezava" xfId="1975" builtinId="9" hidden="1"/>
    <cellStyle name="Obiskana hiperpovezava" xfId="1977" builtinId="9" hidden="1"/>
    <cellStyle name="Obiskana hiperpovezava" xfId="1979" builtinId="9" hidden="1"/>
    <cellStyle name="Obiskana hiperpovezava" xfId="1981" builtinId="9" hidden="1"/>
    <cellStyle name="Obiskana hiperpovezava" xfId="1983" builtinId="9" hidden="1"/>
    <cellStyle name="Obiskana hiperpovezava" xfId="1985" builtinId="9" hidden="1"/>
    <cellStyle name="Obiskana hiperpovezava" xfId="1987" builtinId="9" hidden="1"/>
    <cellStyle name="Obiskana hiperpovezava" xfId="1989" builtinId="9" hidden="1"/>
    <cellStyle name="Obiskana hiperpovezava" xfId="1991" builtinId="9" hidden="1"/>
    <cellStyle name="Obiskana hiperpovezava" xfId="1993" builtinId="9" hidden="1"/>
    <cellStyle name="Obiskana hiperpovezava" xfId="1995" builtinId="9" hidden="1"/>
    <cellStyle name="Obiskana hiperpovezava" xfId="1997" builtinId="9" hidden="1"/>
    <cellStyle name="Obiskana hiperpovezava" xfId="1999" builtinId="9" hidden="1"/>
    <cellStyle name="Obiskana hiperpovezava" xfId="2001" builtinId="9" hidden="1"/>
    <cellStyle name="Obiskana hiperpovezava" xfId="2003" builtinId="9" hidden="1"/>
    <cellStyle name="Obiskana hiperpovezava" xfId="2005" builtinId="9" hidden="1"/>
    <cellStyle name="Obiskana hiperpovezava" xfId="2007" builtinId="9" hidden="1"/>
    <cellStyle name="Obiskana hiperpovezava" xfId="2009" builtinId="9" hidden="1"/>
    <cellStyle name="Obiskana hiperpovezava" xfId="2011" builtinId="9" hidden="1"/>
    <cellStyle name="Obiskana hiperpovezava" xfId="2013" builtinId="9" hidden="1"/>
    <cellStyle name="Obiskana hiperpovezava" xfId="2015" builtinId="9" hidden="1"/>
    <cellStyle name="Obiskana hiperpovezava" xfId="2017" builtinId="9" hidden="1"/>
    <cellStyle name="Obiskana hiperpovezava" xfId="2019" builtinId="9" hidden="1"/>
    <cellStyle name="Obiskana hiperpovezava" xfId="2021" builtinId="9" hidden="1"/>
    <cellStyle name="Obiskana hiperpovezava" xfId="2023" builtinId="9" hidden="1"/>
    <cellStyle name="Obiskana hiperpovezava" xfId="2025" builtinId="9" hidden="1"/>
    <cellStyle name="Obiskana hiperpovezava" xfId="2027" builtinId="9" hidden="1"/>
    <cellStyle name="Obiskana hiperpovezava" xfId="2029" builtinId="9" hidden="1"/>
    <cellStyle name="Obiskana hiperpovezava" xfId="2031" builtinId="9" hidden="1"/>
    <cellStyle name="Obiskana hiperpovezava" xfId="2033" builtinId="9" hidden="1"/>
    <cellStyle name="Slabo" xfId="674" builtinId="27"/>
    <cellStyle name="Vnos 2" xfId="2034" xr:uid="{1C439D28-D71C-4AF4-B5D6-300F28598D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66384-7E38-FB46-9F42-3BD8F0B20AB3}">
  <dimension ref="A1:L148"/>
  <sheetViews>
    <sheetView topLeftCell="A121" zoomScale="85" zoomScaleNormal="85" workbookViewId="0">
      <selection activeCell="D94" sqref="D94:G94"/>
    </sheetView>
  </sheetViews>
  <sheetFormatPr defaultColWidth="8.7109375" defaultRowHeight="12.75" x14ac:dyDescent="0.2"/>
  <cols>
    <col min="1" max="1" width="13.42578125" style="2" customWidth="1"/>
    <col min="2" max="2" width="4" style="20" bestFit="1" customWidth="1"/>
    <col min="3" max="3" width="9.28515625" style="2" bestFit="1" customWidth="1"/>
    <col min="4" max="4" width="13.42578125" style="2" customWidth="1"/>
    <col min="5" max="5" width="48.28515625" style="2" customWidth="1"/>
    <col min="6" max="6" width="10.7109375" style="2" customWidth="1"/>
    <col min="7" max="7" width="10.42578125" style="2" customWidth="1"/>
    <col min="8" max="8" width="10.7109375" style="2" customWidth="1"/>
    <col min="9" max="9" width="14.7109375" style="4" customWidth="1"/>
    <col min="10" max="16384" width="8.7109375" style="2"/>
  </cols>
  <sheetData>
    <row r="1" spans="1:10" x14ac:dyDescent="0.2">
      <c r="B1" s="3" t="s">
        <v>469</v>
      </c>
    </row>
    <row r="2" spans="1:10" s="3" customFormat="1" x14ac:dyDescent="0.2">
      <c r="B2" s="5" t="s">
        <v>299</v>
      </c>
      <c r="I2" s="6"/>
    </row>
    <row r="3" spans="1:10" s="3" customFormat="1" x14ac:dyDescent="0.2">
      <c r="B3" s="5"/>
      <c r="I3" s="6"/>
    </row>
    <row r="4" spans="1:10" s="3" customFormat="1" ht="30.75" customHeight="1" x14ac:dyDescent="0.2">
      <c r="A4" s="2"/>
      <c r="B4" s="65" t="s">
        <v>49</v>
      </c>
      <c r="C4" s="65" t="s">
        <v>4</v>
      </c>
      <c r="D4" s="66" t="s">
        <v>0</v>
      </c>
      <c r="E4" s="67" t="s">
        <v>5</v>
      </c>
      <c r="F4" s="69" t="s">
        <v>472</v>
      </c>
      <c r="G4" s="69"/>
      <c r="H4" s="69"/>
      <c r="I4" s="69"/>
    </row>
    <row r="5" spans="1:10" s="10" customFormat="1" ht="25.5" customHeight="1" x14ac:dyDescent="0.2">
      <c r="A5" s="2"/>
      <c r="B5" s="65"/>
      <c r="C5" s="65"/>
      <c r="D5" s="66"/>
      <c r="E5" s="68"/>
      <c r="F5" s="7">
        <v>2024</v>
      </c>
      <c r="G5" s="7">
        <v>2025</v>
      </c>
      <c r="H5" s="7">
        <v>2026</v>
      </c>
      <c r="I5" s="7" t="s">
        <v>53</v>
      </c>
      <c r="J5" s="3"/>
    </row>
    <row r="6" spans="1:10" x14ac:dyDescent="0.2">
      <c r="A6" s="3"/>
      <c r="B6" s="12">
        <v>1</v>
      </c>
      <c r="C6" s="13" t="s">
        <v>303</v>
      </c>
      <c r="D6" s="13" t="s">
        <v>59</v>
      </c>
      <c r="E6" s="14" t="s">
        <v>304</v>
      </c>
      <c r="F6" s="15">
        <v>100</v>
      </c>
      <c r="G6" s="15">
        <v>100</v>
      </c>
      <c r="H6" s="15">
        <v>80</v>
      </c>
      <c r="I6" s="15">
        <f t="shared" ref="I6:I37" si="0">SUM(F6:H6)</f>
        <v>280</v>
      </c>
    </row>
    <row r="7" spans="1:10" x14ac:dyDescent="0.2">
      <c r="A7" s="3"/>
      <c r="B7" s="12">
        <v>2</v>
      </c>
      <c r="C7" s="13" t="s">
        <v>305</v>
      </c>
      <c r="D7" s="13" t="s">
        <v>60</v>
      </c>
      <c r="E7" s="14" t="s">
        <v>306</v>
      </c>
      <c r="F7" s="15">
        <v>80</v>
      </c>
      <c r="G7" s="15">
        <v>80</v>
      </c>
      <c r="H7" s="15">
        <v>10</v>
      </c>
      <c r="I7" s="15">
        <f t="shared" si="0"/>
        <v>170</v>
      </c>
    </row>
    <row r="8" spans="1:10" x14ac:dyDescent="0.2">
      <c r="A8" s="3"/>
      <c r="B8" s="12">
        <v>3</v>
      </c>
      <c r="C8" s="13" t="s">
        <v>307</v>
      </c>
      <c r="D8" s="13" t="s">
        <v>80</v>
      </c>
      <c r="E8" s="14" t="s">
        <v>308</v>
      </c>
      <c r="F8" s="15">
        <v>120</v>
      </c>
      <c r="G8" s="15">
        <v>120</v>
      </c>
      <c r="H8" s="15">
        <v>120</v>
      </c>
      <c r="I8" s="15">
        <f t="shared" si="0"/>
        <v>360</v>
      </c>
    </row>
    <row r="9" spans="1:10" x14ac:dyDescent="0.2">
      <c r="A9" s="3"/>
      <c r="B9" s="12">
        <v>4</v>
      </c>
      <c r="C9" s="13" t="s">
        <v>309</v>
      </c>
      <c r="D9" s="13" t="s">
        <v>60</v>
      </c>
      <c r="E9" s="14" t="s">
        <v>310</v>
      </c>
      <c r="F9" s="15">
        <v>80</v>
      </c>
      <c r="G9" s="15">
        <v>80</v>
      </c>
      <c r="H9" s="15">
        <v>10</v>
      </c>
      <c r="I9" s="15">
        <f t="shared" si="0"/>
        <v>170</v>
      </c>
    </row>
    <row r="10" spans="1:10" x14ac:dyDescent="0.2">
      <c r="A10" s="3"/>
      <c r="B10" s="12">
        <v>5</v>
      </c>
      <c r="C10" s="13" t="s">
        <v>311</v>
      </c>
      <c r="D10" s="13" t="s">
        <v>62</v>
      </c>
      <c r="E10" s="14" t="s">
        <v>312</v>
      </c>
      <c r="F10" s="15">
        <v>80</v>
      </c>
      <c r="G10" s="15">
        <v>80</v>
      </c>
      <c r="H10" s="15">
        <v>80</v>
      </c>
      <c r="I10" s="15">
        <f t="shared" si="0"/>
        <v>240</v>
      </c>
    </row>
    <row r="11" spans="1:10" x14ac:dyDescent="0.2">
      <c r="A11" s="3"/>
      <c r="B11" s="12">
        <v>6</v>
      </c>
      <c r="C11" s="13" t="s">
        <v>313</v>
      </c>
      <c r="D11" s="13" t="s">
        <v>63</v>
      </c>
      <c r="E11" s="14" t="s">
        <v>314</v>
      </c>
      <c r="F11" s="15">
        <v>240</v>
      </c>
      <c r="G11" s="15">
        <v>120</v>
      </c>
      <c r="H11" s="15">
        <v>120</v>
      </c>
      <c r="I11" s="15">
        <f t="shared" si="0"/>
        <v>480</v>
      </c>
    </row>
    <row r="12" spans="1:10" x14ac:dyDescent="0.2">
      <c r="A12" s="3"/>
      <c r="B12" s="12">
        <v>7</v>
      </c>
      <c r="C12" s="13" t="s">
        <v>315</v>
      </c>
      <c r="D12" s="13" t="s">
        <v>59</v>
      </c>
      <c r="E12" s="14" t="s">
        <v>330</v>
      </c>
      <c r="F12" s="15">
        <v>100</v>
      </c>
      <c r="G12" s="15">
        <v>100</v>
      </c>
      <c r="H12" s="15">
        <v>100</v>
      </c>
      <c r="I12" s="15">
        <f t="shared" si="0"/>
        <v>300</v>
      </c>
    </row>
    <row r="13" spans="1:10" x14ac:dyDescent="0.2">
      <c r="A13" s="3"/>
      <c r="B13" s="12">
        <v>8</v>
      </c>
      <c r="C13" s="13" t="s">
        <v>316</v>
      </c>
      <c r="D13" s="13" t="s">
        <v>60</v>
      </c>
      <c r="E13" s="14" t="s">
        <v>331</v>
      </c>
      <c r="F13" s="15">
        <v>10</v>
      </c>
      <c r="G13" s="15">
        <v>100</v>
      </c>
      <c r="H13" s="15">
        <v>100</v>
      </c>
      <c r="I13" s="15">
        <f t="shared" si="0"/>
        <v>210</v>
      </c>
    </row>
    <row r="14" spans="1:10" x14ac:dyDescent="0.2">
      <c r="A14" s="3"/>
      <c r="B14" s="12">
        <v>9</v>
      </c>
      <c r="C14" s="13" t="s">
        <v>317</v>
      </c>
      <c r="D14" s="13" t="s">
        <v>62</v>
      </c>
      <c r="E14" s="14" t="s">
        <v>332</v>
      </c>
      <c r="F14" s="15">
        <v>80</v>
      </c>
      <c r="G14" s="15">
        <v>100</v>
      </c>
      <c r="H14" s="15">
        <v>100</v>
      </c>
      <c r="I14" s="15">
        <f t="shared" si="0"/>
        <v>280</v>
      </c>
    </row>
    <row r="15" spans="1:10" x14ac:dyDescent="0.2">
      <c r="A15" s="3"/>
      <c r="B15" s="12">
        <v>10</v>
      </c>
      <c r="C15" s="13" t="s">
        <v>318</v>
      </c>
      <c r="D15" s="13" t="s">
        <v>64</v>
      </c>
      <c r="E15" s="14" t="s">
        <v>333</v>
      </c>
      <c r="F15" s="15">
        <v>10</v>
      </c>
      <c r="G15" s="15">
        <v>10</v>
      </c>
      <c r="H15" s="15">
        <v>40</v>
      </c>
      <c r="I15" s="15">
        <f t="shared" si="0"/>
        <v>60</v>
      </c>
    </row>
    <row r="16" spans="1:10" x14ac:dyDescent="0.2">
      <c r="A16" s="3"/>
      <c r="B16" s="12">
        <v>11</v>
      </c>
      <c r="C16" s="13" t="s">
        <v>319</v>
      </c>
      <c r="D16" s="13" t="s">
        <v>64</v>
      </c>
      <c r="E16" s="14" t="s">
        <v>334</v>
      </c>
      <c r="F16" s="15">
        <v>80</v>
      </c>
      <c r="G16" s="15">
        <v>10</v>
      </c>
      <c r="H16" s="15">
        <v>0</v>
      </c>
      <c r="I16" s="15">
        <f t="shared" si="0"/>
        <v>90</v>
      </c>
    </row>
    <row r="17" spans="1:9" x14ac:dyDescent="0.2">
      <c r="A17" s="3"/>
      <c r="B17" s="12">
        <v>12</v>
      </c>
      <c r="C17" s="13" t="s">
        <v>320</v>
      </c>
      <c r="D17" s="13" t="s">
        <v>60</v>
      </c>
      <c r="E17" s="14" t="s">
        <v>335</v>
      </c>
      <c r="F17" s="15">
        <v>80</v>
      </c>
      <c r="G17" s="15">
        <v>80</v>
      </c>
      <c r="H17" s="15">
        <v>0</v>
      </c>
      <c r="I17" s="15">
        <f t="shared" si="0"/>
        <v>160</v>
      </c>
    </row>
    <row r="18" spans="1:9" x14ac:dyDescent="0.2">
      <c r="A18" s="3"/>
      <c r="B18" s="12">
        <v>13</v>
      </c>
      <c r="C18" s="13" t="s">
        <v>321</v>
      </c>
      <c r="D18" s="13" t="s">
        <v>65</v>
      </c>
      <c r="E18" s="14" t="s">
        <v>336</v>
      </c>
      <c r="F18" s="15">
        <v>800</v>
      </c>
      <c r="G18" s="15">
        <v>800</v>
      </c>
      <c r="H18" s="15">
        <v>800</v>
      </c>
      <c r="I18" s="15">
        <f t="shared" si="0"/>
        <v>2400</v>
      </c>
    </row>
    <row r="19" spans="1:9" x14ac:dyDescent="0.2">
      <c r="A19" s="3"/>
      <c r="B19" s="12">
        <v>14</v>
      </c>
      <c r="C19" s="13" t="s">
        <v>322</v>
      </c>
      <c r="D19" s="13" t="s">
        <v>66</v>
      </c>
      <c r="E19" s="14" t="s">
        <v>337</v>
      </c>
      <c r="F19" s="15">
        <v>80</v>
      </c>
      <c r="G19" s="15">
        <v>0</v>
      </c>
      <c r="H19" s="15">
        <v>0</v>
      </c>
      <c r="I19" s="15">
        <f t="shared" si="0"/>
        <v>80</v>
      </c>
    </row>
    <row r="20" spans="1:9" x14ac:dyDescent="0.2">
      <c r="A20" s="3"/>
      <c r="B20" s="12">
        <v>15</v>
      </c>
      <c r="C20" s="13" t="s">
        <v>323</v>
      </c>
      <c r="D20" s="13" t="s">
        <v>64</v>
      </c>
      <c r="E20" s="14" t="s">
        <v>338</v>
      </c>
      <c r="F20" s="15">
        <v>120</v>
      </c>
      <c r="G20" s="15">
        <v>100</v>
      </c>
      <c r="H20" s="15">
        <v>100</v>
      </c>
      <c r="I20" s="15">
        <f t="shared" si="0"/>
        <v>320</v>
      </c>
    </row>
    <row r="21" spans="1:9" x14ac:dyDescent="0.2">
      <c r="A21" s="3"/>
      <c r="B21" s="12">
        <v>16</v>
      </c>
      <c r="C21" s="13" t="s">
        <v>324</v>
      </c>
      <c r="D21" s="13" t="s">
        <v>65</v>
      </c>
      <c r="E21" s="14" t="s">
        <v>339</v>
      </c>
      <c r="F21" s="15">
        <v>40</v>
      </c>
      <c r="G21" s="15">
        <v>150</v>
      </c>
      <c r="H21" s="15">
        <v>150</v>
      </c>
      <c r="I21" s="15">
        <f t="shared" si="0"/>
        <v>340</v>
      </c>
    </row>
    <row r="22" spans="1:9" x14ac:dyDescent="0.2">
      <c r="A22" s="3"/>
      <c r="B22" s="12">
        <v>17</v>
      </c>
      <c r="C22" s="13" t="s">
        <v>325</v>
      </c>
      <c r="D22" s="13" t="s">
        <v>61</v>
      </c>
      <c r="E22" s="14" t="s">
        <v>340</v>
      </c>
      <c r="F22" s="15">
        <v>40</v>
      </c>
      <c r="G22" s="15">
        <v>40</v>
      </c>
      <c r="H22" s="15">
        <v>40</v>
      </c>
      <c r="I22" s="15">
        <f t="shared" si="0"/>
        <v>120</v>
      </c>
    </row>
    <row r="23" spans="1:9" x14ac:dyDescent="0.2">
      <c r="A23" s="3"/>
      <c r="B23" s="12">
        <v>18</v>
      </c>
      <c r="C23" s="13" t="s">
        <v>326</v>
      </c>
      <c r="D23" s="13" t="s">
        <v>60</v>
      </c>
      <c r="E23" s="14" t="s">
        <v>341</v>
      </c>
      <c r="F23" s="15">
        <v>40</v>
      </c>
      <c r="G23" s="15">
        <v>0</v>
      </c>
      <c r="H23" s="15">
        <v>0</v>
      </c>
      <c r="I23" s="15">
        <f t="shared" si="0"/>
        <v>40</v>
      </c>
    </row>
    <row r="24" spans="1:9" x14ac:dyDescent="0.2">
      <c r="A24" s="3"/>
      <c r="B24" s="12">
        <v>19</v>
      </c>
      <c r="C24" s="13" t="s">
        <v>327</v>
      </c>
      <c r="D24" s="13" t="s">
        <v>60</v>
      </c>
      <c r="E24" s="14" t="s">
        <v>342</v>
      </c>
      <c r="F24" s="15">
        <v>40</v>
      </c>
      <c r="G24" s="15">
        <v>100</v>
      </c>
      <c r="H24" s="15">
        <v>100</v>
      </c>
      <c r="I24" s="15">
        <f t="shared" si="0"/>
        <v>240</v>
      </c>
    </row>
    <row r="25" spans="1:9" x14ac:dyDescent="0.2">
      <c r="A25" s="3"/>
      <c r="B25" s="12">
        <v>20</v>
      </c>
      <c r="C25" s="13" t="s">
        <v>328</v>
      </c>
      <c r="D25" s="13" t="s">
        <v>60</v>
      </c>
      <c r="E25" s="14" t="s">
        <v>343</v>
      </c>
      <c r="F25" s="15">
        <v>120</v>
      </c>
      <c r="G25" s="15">
        <v>120</v>
      </c>
      <c r="H25" s="15">
        <v>120</v>
      </c>
      <c r="I25" s="15">
        <f t="shared" si="0"/>
        <v>360</v>
      </c>
    </row>
    <row r="26" spans="1:9" x14ac:dyDescent="0.2">
      <c r="A26" s="3"/>
      <c r="B26" s="12">
        <v>21</v>
      </c>
      <c r="C26" s="13" t="s">
        <v>329</v>
      </c>
      <c r="D26" s="13" t="s">
        <v>64</v>
      </c>
      <c r="E26" s="14" t="s">
        <v>344</v>
      </c>
      <c r="F26" s="15">
        <v>40</v>
      </c>
      <c r="G26" s="15">
        <v>0</v>
      </c>
      <c r="H26" s="15">
        <v>0</v>
      </c>
      <c r="I26" s="15">
        <f t="shared" si="0"/>
        <v>40</v>
      </c>
    </row>
    <row r="27" spans="1:9" x14ac:dyDescent="0.2">
      <c r="A27" s="3"/>
      <c r="B27" s="12">
        <v>22</v>
      </c>
      <c r="C27" s="13" t="s">
        <v>345</v>
      </c>
      <c r="D27" s="13" t="s">
        <v>64</v>
      </c>
      <c r="E27" s="14" t="s">
        <v>347</v>
      </c>
      <c r="F27" s="15">
        <v>100</v>
      </c>
      <c r="G27" s="15">
        <v>80</v>
      </c>
      <c r="H27" s="15">
        <v>80</v>
      </c>
      <c r="I27" s="15">
        <f t="shared" si="0"/>
        <v>260</v>
      </c>
    </row>
    <row r="28" spans="1:9" x14ac:dyDescent="0.2">
      <c r="A28" s="3"/>
      <c r="B28" s="12">
        <v>23</v>
      </c>
      <c r="C28" s="13" t="s">
        <v>346</v>
      </c>
      <c r="D28" s="13" t="s">
        <v>61</v>
      </c>
      <c r="E28" s="14" t="s">
        <v>348</v>
      </c>
      <c r="F28" s="15">
        <v>80</v>
      </c>
      <c r="G28" s="15">
        <v>80</v>
      </c>
      <c r="H28" s="15">
        <v>40</v>
      </c>
      <c r="I28" s="15">
        <f t="shared" si="0"/>
        <v>200</v>
      </c>
    </row>
    <row r="29" spans="1:9" x14ac:dyDescent="0.2">
      <c r="A29" s="3"/>
      <c r="B29" s="12">
        <v>24</v>
      </c>
      <c r="C29" s="13" t="s">
        <v>349</v>
      </c>
      <c r="D29" s="13" t="s">
        <v>60</v>
      </c>
      <c r="E29" s="14" t="s">
        <v>365</v>
      </c>
      <c r="F29" s="15">
        <v>100</v>
      </c>
      <c r="G29" s="15">
        <v>80</v>
      </c>
      <c r="H29" s="15">
        <v>80</v>
      </c>
      <c r="I29" s="15">
        <f t="shared" si="0"/>
        <v>260</v>
      </c>
    </row>
    <row r="30" spans="1:9" x14ac:dyDescent="0.2">
      <c r="A30" s="3"/>
      <c r="B30" s="12">
        <v>25</v>
      </c>
      <c r="C30" s="13" t="s">
        <v>350</v>
      </c>
      <c r="D30" s="13" t="s">
        <v>61</v>
      </c>
      <c r="E30" s="14" t="s">
        <v>366</v>
      </c>
      <c r="F30" s="15">
        <v>80</v>
      </c>
      <c r="G30" s="15">
        <v>80</v>
      </c>
      <c r="H30" s="15">
        <v>40</v>
      </c>
      <c r="I30" s="15">
        <f t="shared" si="0"/>
        <v>200</v>
      </c>
    </row>
    <row r="31" spans="1:9" x14ac:dyDescent="0.2">
      <c r="A31" s="3"/>
      <c r="B31" s="12">
        <v>26</v>
      </c>
      <c r="C31" s="13" t="s">
        <v>351</v>
      </c>
      <c r="D31" s="13" t="s">
        <v>64</v>
      </c>
      <c r="E31" s="14" t="s">
        <v>367</v>
      </c>
      <c r="F31" s="15">
        <v>100</v>
      </c>
      <c r="G31" s="15">
        <v>100</v>
      </c>
      <c r="H31" s="15">
        <v>100</v>
      </c>
      <c r="I31" s="15">
        <f t="shared" si="0"/>
        <v>300</v>
      </c>
    </row>
    <row r="32" spans="1:9" x14ac:dyDescent="0.2">
      <c r="A32" s="3"/>
      <c r="B32" s="12">
        <v>27</v>
      </c>
      <c r="C32" s="13" t="s">
        <v>352</v>
      </c>
      <c r="D32" s="13" t="s">
        <v>60</v>
      </c>
      <c r="E32" s="14" t="s">
        <v>368</v>
      </c>
      <c r="F32" s="15">
        <v>80</v>
      </c>
      <c r="G32" s="15">
        <v>80</v>
      </c>
      <c r="H32" s="15">
        <v>80</v>
      </c>
      <c r="I32" s="15">
        <f t="shared" si="0"/>
        <v>240</v>
      </c>
    </row>
    <row r="33" spans="1:9" x14ac:dyDescent="0.2">
      <c r="A33" s="3"/>
      <c r="B33" s="12">
        <v>28</v>
      </c>
      <c r="C33" s="13" t="s">
        <v>353</v>
      </c>
      <c r="D33" s="13" t="s">
        <v>60</v>
      </c>
      <c r="E33" s="14" t="s">
        <v>369</v>
      </c>
      <c r="F33" s="15">
        <v>80</v>
      </c>
      <c r="G33" s="15">
        <v>80</v>
      </c>
      <c r="H33" s="15">
        <v>40</v>
      </c>
      <c r="I33" s="15">
        <f t="shared" si="0"/>
        <v>200</v>
      </c>
    </row>
    <row r="34" spans="1:9" x14ac:dyDescent="0.2">
      <c r="A34" s="3"/>
      <c r="B34" s="12">
        <v>29</v>
      </c>
      <c r="C34" s="13" t="s">
        <v>354</v>
      </c>
      <c r="D34" s="13" t="s">
        <v>60</v>
      </c>
      <c r="E34" s="14" t="s">
        <v>370</v>
      </c>
      <c r="F34" s="15">
        <v>80</v>
      </c>
      <c r="G34" s="15">
        <v>0</v>
      </c>
      <c r="H34" s="15">
        <v>0</v>
      </c>
      <c r="I34" s="15">
        <f t="shared" si="0"/>
        <v>80</v>
      </c>
    </row>
    <row r="35" spans="1:9" x14ac:dyDescent="0.2">
      <c r="A35" s="3"/>
      <c r="B35" s="12">
        <v>30</v>
      </c>
      <c r="C35" s="13" t="s">
        <v>355</v>
      </c>
      <c r="D35" s="13" t="s">
        <v>61</v>
      </c>
      <c r="E35" s="14" t="s">
        <v>371</v>
      </c>
      <c r="F35" s="15">
        <v>40</v>
      </c>
      <c r="G35" s="15">
        <v>40</v>
      </c>
      <c r="H35" s="15">
        <v>40</v>
      </c>
      <c r="I35" s="15">
        <f t="shared" si="0"/>
        <v>120</v>
      </c>
    </row>
    <row r="36" spans="1:9" x14ac:dyDescent="0.2">
      <c r="A36" s="3"/>
      <c r="B36" s="12">
        <v>31</v>
      </c>
      <c r="C36" s="13" t="s">
        <v>356</v>
      </c>
      <c r="D36" s="13" t="s">
        <v>61</v>
      </c>
      <c r="E36" s="14" t="s">
        <v>372</v>
      </c>
      <c r="F36" s="15">
        <v>80</v>
      </c>
      <c r="G36" s="15">
        <v>80</v>
      </c>
      <c r="H36" s="15">
        <v>40</v>
      </c>
      <c r="I36" s="15">
        <f t="shared" si="0"/>
        <v>200</v>
      </c>
    </row>
    <row r="37" spans="1:9" x14ac:dyDescent="0.2">
      <c r="A37" s="3"/>
      <c r="B37" s="12">
        <v>32</v>
      </c>
      <c r="C37" s="13" t="s">
        <v>357</v>
      </c>
      <c r="D37" s="13" t="s">
        <v>60</v>
      </c>
      <c r="E37" s="14" t="s">
        <v>373</v>
      </c>
      <c r="F37" s="15">
        <v>80</v>
      </c>
      <c r="G37" s="15">
        <v>80</v>
      </c>
      <c r="H37" s="15">
        <v>40</v>
      </c>
      <c r="I37" s="15">
        <f t="shared" si="0"/>
        <v>200</v>
      </c>
    </row>
    <row r="38" spans="1:9" x14ac:dyDescent="0.2">
      <c r="A38" s="3"/>
      <c r="B38" s="12">
        <v>33</v>
      </c>
      <c r="C38" s="13" t="s">
        <v>358</v>
      </c>
      <c r="D38" s="13" t="s">
        <v>63</v>
      </c>
      <c r="E38" s="14" t="s">
        <v>374</v>
      </c>
      <c r="F38" s="15">
        <v>100</v>
      </c>
      <c r="G38" s="15">
        <v>80</v>
      </c>
      <c r="H38" s="15">
        <v>80</v>
      </c>
      <c r="I38" s="15">
        <f t="shared" ref="I38:I69" si="1">SUM(F38:H38)</f>
        <v>260</v>
      </c>
    </row>
    <row r="39" spans="1:9" x14ac:dyDescent="0.2">
      <c r="A39" s="3"/>
      <c r="B39" s="12">
        <v>34</v>
      </c>
      <c r="C39" s="13" t="s">
        <v>359</v>
      </c>
      <c r="D39" s="13" t="s">
        <v>65</v>
      </c>
      <c r="E39" s="14" t="s">
        <v>375</v>
      </c>
      <c r="F39" s="15">
        <v>100</v>
      </c>
      <c r="G39" s="15">
        <v>100</v>
      </c>
      <c r="H39" s="15">
        <v>100</v>
      </c>
      <c r="I39" s="15">
        <f t="shared" si="1"/>
        <v>300</v>
      </c>
    </row>
    <row r="40" spans="1:9" x14ac:dyDescent="0.2">
      <c r="A40" s="3"/>
      <c r="B40" s="12">
        <v>35</v>
      </c>
      <c r="C40" s="13" t="s">
        <v>360</v>
      </c>
      <c r="D40" s="13" t="s">
        <v>61</v>
      </c>
      <c r="E40" s="14" t="s">
        <v>376</v>
      </c>
      <c r="F40" s="15">
        <v>100</v>
      </c>
      <c r="G40" s="15">
        <v>100</v>
      </c>
      <c r="H40" s="15">
        <v>80</v>
      </c>
      <c r="I40" s="15">
        <f t="shared" si="1"/>
        <v>280</v>
      </c>
    </row>
    <row r="41" spans="1:9" x14ac:dyDescent="0.2">
      <c r="A41" s="3"/>
      <c r="B41" s="12">
        <v>36</v>
      </c>
      <c r="C41" s="13" t="s">
        <v>361</v>
      </c>
      <c r="D41" s="13" t="s">
        <v>60</v>
      </c>
      <c r="E41" s="14" t="s">
        <v>377</v>
      </c>
      <c r="F41" s="15">
        <v>100</v>
      </c>
      <c r="G41" s="15">
        <v>80</v>
      </c>
      <c r="H41" s="15">
        <v>80</v>
      </c>
      <c r="I41" s="15">
        <f t="shared" si="1"/>
        <v>260</v>
      </c>
    </row>
    <row r="42" spans="1:9" x14ac:dyDescent="0.2">
      <c r="A42" s="3"/>
      <c r="B42" s="12">
        <v>37</v>
      </c>
      <c r="C42" s="13" t="s">
        <v>362</v>
      </c>
      <c r="D42" s="13" t="s">
        <v>65</v>
      </c>
      <c r="E42" s="14" t="s">
        <v>378</v>
      </c>
      <c r="F42" s="15">
        <v>20</v>
      </c>
      <c r="G42" s="15">
        <v>40</v>
      </c>
      <c r="H42" s="15">
        <v>40</v>
      </c>
      <c r="I42" s="15">
        <f t="shared" si="1"/>
        <v>100</v>
      </c>
    </row>
    <row r="43" spans="1:9" x14ac:dyDescent="0.2">
      <c r="A43" s="3"/>
      <c r="B43" s="12">
        <v>38</v>
      </c>
      <c r="C43" s="13" t="s">
        <v>363</v>
      </c>
      <c r="D43" s="13" t="s">
        <v>60</v>
      </c>
      <c r="E43" s="14" t="s">
        <v>379</v>
      </c>
      <c r="F43" s="15">
        <v>100</v>
      </c>
      <c r="G43" s="15">
        <v>100</v>
      </c>
      <c r="H43" s="15">
        <v>100</v>
      </c>
      <c r="I43" s="15">
        <f t="shared" si="1"/>
        <v>300</v>
      </c>
    </row>
    <row r="44" spans="1:9" x14ac:dyDescent="0.2">
      <c r="A44" s="3"/>
      <c r="B44" s="12">
        <v>39</v>
      </c>
      <c r="C44" s="13" t="s">
        <v>364</v>
      </c>
      <c r="D44" s="13" t="s">
        <v>64</v>
      </c>
      <c r="E44" s="14" t="s">
        <v>380</v>
      </c>
      <c r="F44" s="15">
        <v>250</v>
      </c>
      <c r="G44" s="15">
        <v>250</v>
      </c>
      <c r="H44" s="15">
        <v>250</v>
      </c>
      <c r="I44" s="15">
        <f t="shared" si="1"/>
        <v>750</v>
      </c>
    </row>
    <row r="45" spans="1:9" x14ac:dyDescent="0.2">
      <c r="A45" s="3"/>
      <c r="B45" s="12">
        <v>40</v>
      </c>
      <c r="C45" s="13" t="s">
        <v>381</v>
      </c>
      <c r="D45" s="13" t="s">
        <v>64</v>
      </c>
      <c r="E45" s="14" t="s">
        <v>382</v>
      </c>
      <c r="F45" s="15">
        <v>100</v>
      </c>
      <c r="G45" s="15">
        <v>80</v>
      </c>
      <c r="H45" s="15">
        <v>80</v>
      </c>
      <c r="I45" s="15">
        <f t="shared" si="1"/>
        <v>260</v>
      </c>
    </row>
    <row r="46" spans="1:9" x14ac:dyDescent="0.2">
      <c r="A46" s="3"/>
      <c r="B46" s="12">
        <v>41</v>
      </c>
      <c r="C46" s="13" t="s">
        <v>383</v>
      </c>
      <c r="D46" s="13" t="s">
        <v>62</v>
      </c>
      <c r="E46" s="14" t="s">
        <v>387</v>
      </c>
      <c r="F46" s="15">
        <v>80</v>
      </c>
      <c r="G46" s="15">
        <v>80</v>
      </c>
      <c r="H46" s="15">
        <v>40</v>
      </c>
      <c r="I46" s="15">
        <f t="shared" si="1"/>
        <v>200</v>
      </c>
    </row>
    <row r="47" spans="1:9" x14ac:dyDescent="0.2">
      <c r="A47" s="3"/>
      <c r="B47" s="12">
        <v>42</v>
      </c>
      <c r="C47" s="13" t="s">
        <v>384</v>
      </c>
      <c r="D47" s="13" t="s">
        <v>60</v>
      </c>
      <c r="E47" s="14" t="s">
        <v>388</v>
      </c>
      <c r="F47" s="15">
        <v>80</v>
      </c>
      <c r="G47" s="15">
        <v>80</v>
      </c>
      <c r="H47" s="15">
        <v>40</v>
      </c>
      <c r="I47" s="15">
        <f t="shared" si="1"/>
        <v>200</v>
      </c>
    </row>
    <row r="48" spans="1:9" x14ac:dyDescent="0.2">
      <c r="A48" s="3"/>
      <c r="B48" s="12">
        <v>43</v>
      </c>
      <c r="C48" s="13" t="s">
        <v>385</v>
      </c>
      <c r="D48" s="13" t="s">
        <v>64</v>
      </c>
      <c r="E48" s="14" t="s">
        <v>389</v>
      </c>
      <c r="F48" s="15">
        <v>80</v>
      </c>
      <c r="G48" s="15">
        <v>80</v>
      </c>
      <c r="H48" s="15">
        <v>40</v>
      </c>
      <c r="I48" s="15">
        <f t="shared" si="1"/>
        <v>200</v>
      </c>
    </row>
    <row r="49" spans="1:9" x14ac:dyDescent="0.2">
      <c r="A49" s="3"/>
      <c r="B49" s="12">
        <v>44</v>
      </c>
      <c r="C49" s="13" t="s">
        <v>386</v>
      </c>
      <c r="D49" s="13" t="s">
        <v>60</v>
      </c>
      <c r="E49" s="14" t="s">
        <v>390</v>
      </c>
      <c r="F49" s="15">
        <v>100</v>
      </c>
      <c r="G49" s="15">
        <v>100</v>
      </c>
      <c r="H49" s="15">
        <v>80</v>
      </c>
      <c r="I49" s="15">
        <f t="shared" si="1"/>
        <v>280</v>
      </c>
    </row>
    <row r="50" spans="1:9" x14ac:dyDescent="0.2">
      <c r="A50" s="3"/>
      <c r="B50" s="12">
        <v>45</v>
      </c>
      <c r="C50" s="13" t="s">
        <v>391</v>
      </c>
      <c r="D50" s="13" t="s">
        <v>61</v>
      </c>
      <c r="E50" s="14" t="s">
        <v>392</v>
      </c>
      <c r="F50" s="15">
        <v>100</v>
      </c>
      <c r="G50" s="15">
        <v>100</v>
      </c>
      <c r="H50" s="15">
        <v>80</v>
      </c>
      <c r="I50" s="15">
        <f t="shared" si="1"/>
        <v>280</v>
      </c>
    </row>
    <row r="51" spans="1:9" x14ac:dyDescent="0.2">
      <c r="A51" s="3"/>
      <c r="B51" s="12">
        <v>46</v>
      </c>
      <c r="C51" s="13" t="s">
        <v>393</v>
      </c>
      <c r="D51" s="13" t="s">
        <v>60</v>
      </c>
      <c r="E51" s="14" t="s">
        <v>394</v>
      </c>
      <c r="F51" s="15">
        <v>100</v>
      </c>
      <c r="G51" s="15">
        <v>100</v>
      </c>
      <c r="H51" s="15">
        <v>80</v>
      </c>
      <c r="I51" s="15">
        <f t="shared" si="1"/>
        <v>280</v>
      </c>
    </row>
    <row r="52" spans="1:9" x14ac:dyDescent="0.2">
      <c r="A52" s="3"/>
      <c r="B52" s="12">
        <v>47</v>
      </c>
      <c r="C52" s="13" t="s">
        <v>395</v>
      </c>
      <c r="D52" s="13" t="s">
        <v>60</v>
      </c>
      <c r="E52" s="14" t="s">
        <v>398</v>
      </c>
      <c r="F52" s="15">
        <v>100</v>
      </c>
      <c r="G52" s="15">
        <v>100</v>
      </c>
      <c r="H52" s="15">
        <v>80</v>
      </c>
      <c r="I52" s="15">
        <f t="shared" si="1"/>
        <v>280</v>
      </c>
    </row>
    <row r="53" spans="1:9" x14ac:dyDescent="0.2">
      <c r="A53" s="3"/>
      <c r="B53" s="12">
        <v>48</v>
      </c>
      <c r="C53" s="13" t="s">
        <v>396</v>
      </c>
      <c r="D53" s="16" t="s">
        <v>60</v>
      </c>
      <c r="E53" s="17" t="s">
        <v>399</v>
      </c>
      <c r="F53" s="15">
        <v>100</v>
      </c>
      <c r="G53" s="15">
        <v>100</v>
      </c>
      <c r="H53" s="15">
        <v>80</v>
      </c>
      <c r="I53" s="15">
        <f t="shared" si="1"/>
        <v>280</v>
      </c>
    </row>
    <row r="54" spans="1:9" x14ac:dyDescent="0.2">
      <c r="A54" s="3"/>
      <c r="B54" s="12">
        <v>49</v>
      </c>
      <c r="C54" s="13" t="s">
        <v>397</v>
      </c>
      <c r="D54" s="16" t="s">
        <v>64</v>
      </c>
      <c r="E54" s="17" t="s">
        <v>400</v>
      </c>
      <c r="F54" s="15">
        <v>100</v>
      </c>
      <c r="G54" s="15">
        <v>80</v>
      </c>
      <c r="H54" s="15">
        <v>80</v>
      </c>
      <c r="I54" s="15">
        <f t="shared" si="1"/>
        <v>260</v>
      </c>
    </row>
    <row r="55" spans="1:9" x14ac:dyDescent="0.2">
      <c r="A55" s="3"/>
      <c r="B55" s="12">
        <v>50</v>
      </c>
      <c r="C55" s="13" t="s">
        <v>401</v>
      </c>
      <c r="D55" s="16" t="s">
        <v>61</v>
      </c>
      <c r="E55" s="17" t="s">
        <v>406</v>
      </c>
      <c r="F55" s="15">
        <v>100</v>
      </c>
      <c r="G55" s="15">
        <v>100</v>
      </c>
      <c r="H55" s="15">
        <v>80</v>
      </c>
      <c r="I55" s="15">
        <f t="shared" si="1"/>
        <v>280</v>
      </c>
    </row>
    <row r="56" spans="1:9" x14ac:dyDescent="0.2">
      <c r="A56" s="3"/>
      <c r="B56" s="12">
        <v>51</v>
      </c>
      <c r="C56" s="13" t="s">
        <v>402</v>
      </c>
      <c r="D56" s="16" t="s">
        <v>60</v>
      </c>
      <c r="E56" s="17" t="s">
        <v>407</v>
      </c>
      <c r="F56" s="15">
        <v>250</v>
      </c>
      <c r="G56" s="15">
        <v>100</v>
      </c>
      <c r="H56" s="15">
        <v>80</v>
      </c>
      <c r="I56" s="15">
        <f t="shared" si="1"/>
        <v>430</v>
      </c>
    </row>
    <row r="57" spans="1:9" x14ac:dyDescent="0.2">
      <c r="A57" s="3"/>
      <c r="B57" s="12">
        <v>52</v>
      </c>
      <c r="C57" s="13" t="s">
        <v>403</v>
      </c>
      <c r="D57" s="16" t="s">
        <v>65</v>
      </c>
      <c r="E57" s="17" t="s">
        <v>408</v>
      </c>
      <c r="F57" s="15">
        <v>100</v>
      </c>
      <c r="G57" s="15">
        <v>100</v>
      </c>
      <c r="H57" s="15">
        <v>80</v>
      </c>
      <c r="I57" s="15">
        <f t="shared" si="1"/>
        <v>280</v>
      </c>
    </row>
    <row r="58" spans="1:9" x14ac:dyDescent="0.2">
      <c r="A58" s="3"/>
      <c r="B58" s="12">
        <v>53</v>
      </c>
      <c r="C58" s="13" t="s">
        <v>404</v>
      </c>
      <c r="D58" s="16" t="s">
        <v>66</v>
      </c>
      <c r="E58" s="17" t="s">
        <v>409</v>
      </c>
      <c r="F58" s="15">
        <v>100</v>
      </c>
      <c r="G58" s="15">
        <v>80</v>
      </c>
      <c r="H58" s="15">
        <v>80</v>
      </c>
      <c r="I58" s="15">
        <f t="shared" si="1"/>
        <v>260</v>
      </c>
    </row>
    <row r="59" spans="1:9" x14ac:dyDescent="0.2">
      <c r="A59" s="3"/>
      <c r="B59" s="12">
        <v>54</v>
      </c>
      <c r="C59" s="13" t="s">
        <v>405</v>
      </c>
      <c r="D59" s="16" t="s">
        <v>60</v>
      </c>
      <c r="E59" s="17" t="s">
        <v>410</v>
      </c>
      <c r="F59" s="15">
        <v>100</v>
      </c>
      <c r="G59" s="15">
        <v>80</v>
      </c>
      <c r="H59" s="15">
        <v>80</v>
      </c>
      <c r="I59" s="15">
        <f t="shared" si="1"/>
        <v>260</v>
      </c>
    </row>
    <row r="60" spans="1:9" x14ac:dyDescent="0.2">
      <c r="A60" s="3"/>
      <c r="B60" s="12">
        <v>55</v>
      </c>
      <c r="C60" s="13" t="s">
        <v>411</v>
      </c>
      <c r="D60" s="16" t="s">
        <v>60</v>
      </c>
      <c r="E60" s="17" t="s">
        <v>412</v>
      </c>
      <c r="F60" s="15">
        <v>100</v>
      </c>
      <c r="G60" s="15">
        <v>180</v>
      </c>
      <c r="H60" s="15">
        <v>180</v>
      </c>
      <c r="I60" s="15">
        <f t="shared" si="1"/>
        <v>460</v>
      </c>
    </row>
    <row r="61" spans="1:9" x14ac:dyDescent="0.2">
      <c r="A61" s="3"/>
      <c r="B61" s="12">
        <v>56</v>
      </c>
      <c r="C61" s="13" t="s">
        <v>413</v>
      </c>
      <c r="D61" s="16" t="s">
        <v>64</v>
      </c>
      <c r="E61" s="17" t="s">
        <v>414</v>
      </c>
      <c r="F61" s="15">
        <v>80</v>
      </c>
      <c r="G61" s="15">
        <v>80</v>
      </c>
      <c r="H61" s="15">
        <v>80</v>
      </c>
      <c r="I61" s="15">
        <f t="shared" si="1"/>
        <v>240</v>
      </c>
    </row>
    <row r="62" spans="1:9" x14ac:dyDescent="0.2">
      <c r="A62" s="3"/>
      <c r="B62" s="12">
        <v>57</v>
      </c>
      <c r="C62" s="13" t="s">
        <v>415</v>
      </c>
      <c r="D62" s="16" t="s">
        <v>64</v>
      </c>
      <c r="E62" s="17" t="s">
        <v>416</v>
      </c>
      <c r="F62" s="15">
        <v>100</v>
      </c>
      <c r="G62" s="15">
        <v>180</v>
      </c>
      <c r="H62" s="15">
        <v>180</v>
      </c>
      <c r="I62" s="15">
        <f t="shared" si="1"/>
        <v>460</v>
      </c>
    </row>
    <row r="63" spans="1:9" x14ac:dyDescent="0.2">
      <c r="A63" s="3"/>
      <c r="B63" s="12">
        <v>58</v>
      </c>
      <c r="C63" s="13" t="s">
        <v>417</v>
      </c>
      <c r="D63" s="16" t="s">
        <v>60</v>
      </c>
      <c r="E63" s="17" t="s">
        <v>418</v>
      </c>
      <c r="F63" s="15">
        <v>80</v>
      </c>
      <c r="G63" s="15">
        <v>80</v>
      </c>
      <c r="H63" s="15">
        <v>120</v>
      </c>
      <c r="I63" s="15">
        <f t="shared" si="1"/>
        <v>280</v>
      </c>
    </row>
    <row r="64" spans="1:9" x14ac:dyDescent="0.2">
      <c r="A64" s="3"/>
      <c r="B64" s="12">
        <v>59</v>
      </c>
      <c r="C64" s="13" t="s">
        <v>419</v>
      </c>
      <c r="D64" s="16" t="s">
        <v>64</v>
      </c>
      <c r="E64" s="17" t="s">
        <v>420</v>
      </c>
      <c r="F64" s="15">
        <v>80</v>
      </c>
      <c r="G64" s="15">
        <v>80</v>
      </c>
      <c r="H64" s="15">
        <v>240</v>
      </c>
      <c r="I64" s="15">
        <f t="shared" si="1"/>
        <v>400</v>
      </c>
    </row>
    <row r="65" spans="1:9" x14ac:dyDescent="0.2">
      <c r="A65" s="3"/>
      <c r="B65" s="12">
        <v>60</v>
      </c>
      <c r="C65" s="13" t="s">
        <v>421</v>
      </c>
      <c r="D65" s="13" t="s">
        <v>60</v>
      </c>
      <c r="E65" s="14" t="s">
        <v>422</v>
      </c>
      <c r="F65" s="15">
        <v>100</v>
      </c>
      <c r="G65" s="15">
        <v>180</v>
      </c>
      <c r="H65" s="15">
        <v>240</v>
      </c>
      <c r="I65" s="15">
        <f t="shared" si="1"/>
        <v>520</v>
      </c>
    </row>
    <row r="66" spans="1:9" x14ac:dyDescent="0.2">
      <c r="A66" s="3"/>
      <c r="B66" s="12">
        <v>61</v>
      </c>
      <c r="C66" s="13" t="s">
        <v>423</v>
      </c>
      <c r="D66" s="13" t="s">
        <v>60</v>
      </c>
      <c r="E66" s="14" t="s">
        <v>424</v>
      </c>
      <c r="F66" s="15">
        <v>80</v>
      </c>
      <c r="G66" s="15">
        <v>80</v>
      </c>
      <c r="H66" s="15">
        <v>120</v>
      </c>
      <c r="I66" s="15">
        <f t="shared" si="1"/>
        <v>280</v>
      </c>
    </row>
    <row r="67" spans="1:9" x14ac:dyDescent="0.2">
      <c r="A67" s="3"/>
      <c r="B67" s="12">
        <v>62</v>
      </c>
      <c r="C67" s="13" t="s">
        <v>425</v>
      </c>
      <c r="D67" s="13" t="s">
        <v>60</v>
      </c>
      <c r="E67" s="14" t="s">
        <v>426</v>
      </c>
      <c r="F67" s="15">
        <v>80</v>
      </c>
      <c r="G67" s="15">
        <v>80</v>
      </c>
      <c r="H67" s="15">
        <v>120</v>
      </c>
      <c r="I67" s="15">
        <f t="shared" si="1"/>
        <v>280</v>
      </c>
    </row>
    <row r="68" spans="1:9" x14ac:dyDescent="0.2">
      <c r="A68" s="3"/>
      <c r="B68" s="12">
        <v>63</v>
      </c>
      <c r="C68" s="13" t="s">
        <v>427</v>
      </c>
      <c r="D68" s="13" t="s">
        <v>60</v>
      </c>
      <c r="E68" s="14" t="s">
        <v>428</v>
      </c>
      <c r="F68" s="15">
        <v>120</v>
      </c>
      <c r="G68" s="15">
        <v>120</v>
      </c>
      <c r="H68" s="15">
        <v>120</v>
      </c>
      <c r="I68" s="15">
        <f t="shared" si="1"/>
        <v>360</v>
      </c>
    </row>
    <row r="69" spans="1:9" x14ac:dyDescent="0.2">
      <c r="A69" s="3"/>
      <c r="B69" s="12">
        <v>64</v>
      </c>
      <c r="C69" s="13" t="s">
        <v>429</v>
      </c>
      <c r="D69" s="13" t="s">
        <v>61</v>
      </c>
      <c r="E69" s="14" t="s">
        <v>430</v>
      </c>
      <c r="F69" s="15">
        <v>100</v>
      </c>
      <c r="G69" s="15">
        <v>100</v>
      </c>
      <c r="H69" s="15">
        <v>120</v>
      </c>
      <c r="I69" s="15">
        <f t="shared" si="1"/>
        <v>320</v>
      </c>
    </row>
    <row r="70" spans="1:9" x14ac:dyDescent="0.2">
      <c r="A70" s="3"/>
      <c r="B70" s="12">
        <v>65</v>
      </c>
      <c r="C70" s="13" t="s">
        <v>431</v>
      </c>
      <c r="D70" s="13" t="s">
        <v>61</v>
      </c>
      <c r="E70" s="14" t="s">
        <v>433</v>
      </c>
      <c r="F70" s="15">
        <v>80</v>
      </c>
      <c r="G70" s="15">
        <v>80</v>
      </c>
      <c r="H70" s="15">
        <v>40</v>
      </c>
      <c r="I70" s="15">
        <f t="shared" ref="I70:I92" si="2">SUM(F70:H70)</f>
        <v>200</v>
      </c>
    </row>
    <row r="71" spans="1:9" x14ac:dyDescent="0.2">
      <c r="A71" s="3"/>
      <c r="B71" s="12">
        <v>66</v>
      </c>
      <c r="C71" s="13" t="s">
        <v>432</v>
      </c>
      <c r="D71" s="13" t="s">
        <v>60</v>
      </c>
      <c r="E71" s="14" t="s">
        <v>434</v>
      </c>
      <c r="F71" s="15">
        <v>40</v>
      </c>
      <c r="G71" s="15">
        <v>20</v>
      </c>
      <c r="H71" s="15">
        <v>10</v>
      </c>
      <c r="I71" s="15">
        <f t="shared" si="2"/>
        <v>70</v>
      </c>
    </row>
    <row r="72" spans="1:9" x14ac:dyDescent="0.2">
      <c r="A72" s="3"/>
      <c r="B72" s="12">
        <v>67</v>
      </c>
      <c r="C72" s="13" t="s">
        <v>435</v>
      </c>
      <c r="D72" s="13" t="s">
        <v>60</v>
      </c>
      <c r="E72" s="14" t="s">
        <v>436</v>
      </c>
      <c r="F72" s="15">
        <v>80</v>
      </c>
      <c r="G72" s="15">
        <v>80</v>
      </c>
      <c r="H72" s="15">
        <v>120</v>
      </c>
      <c r="I72" s="15">
        <f t="shared" si="2"/>
        <v>280</v>
      </c>
    </row>
    <row r="73" spans="1:9" x14ac:dyDescent="0.2">
      <c r="A73" s="3"/>
      <c r="B73" s="12">
        <v>68</v>
      </c>
      <c r="C73" s="13" t="s">
        <v>437</v>
      </c>
      <c r="D73" s="13" t="s">
        <v>62</v>
      </c>
      <c r="E73" s="14" t="s">
        <v>438</v>
      </c>
      <c r="F73" s="15">
        <v>80</v>
      </c>
      <c r="G73" s="15">
        <v>80</v>
      </c>
      <c r="H73" s="15">
        <v>120</v>
      </c>
      <c r="I73" s="15">
        <f t="shared" si="2"/>
        <v>280</v>
      </c>
    </row>
    <row r="74" spans="1:9" x14ac:dyDescent="0.2">
      <c r="A74" s="3"/>
      <c r="B74" s="12">
        <v>69</v>
      </c>
      <c r="C74" s="13" t="s">
        <v>439</v>
      </c>
      <c r="D74" s="13" t="s">
        <v>64</v>
      </c>
      <c r="E74" s="14" t="s">
        <v>440</v>
      </c>
      <c r="F74" s="15">
        <v>180</v>
      </c>
      <c r="G74" s="15">
        <v>180</v>
      </c>
      <c r="H74" s="15">
        <v>180</v>
      </c>
      <c r="I74" s="15">
        <f t="shared" si="2"/>
        <v>540</v>
      </c>
    </row>
    <row r="75" spans="1:9" x14ac:dyDescent="0.2">
      <c r="A75" s="3"/>
      <c r="B75" s="12">
        <v>70</v>
      </c>
      <c r="C75" s="13" t="s">
        <v>441</v>
      </c>
      <c r="D75" s="18" t="s">
        <v>60</v>
      </c>
      <c r="E75" s="14" t="s">
        <v>442</v>
      </c>
      <c r="F75" s="15">
        <v>100</v>
      </c>
      <c r="G75" s="15">
        <v>180</v>
      </c>
      <c r="H75" s="15">
        <v>180</v>
      </c>
      <c r="I75" s="15">
        <f t="shared" si="2"/>
        <v>460</v>
      </c>
    </row>
    <row r="76" spans="1:9" x14ac:dyDescent="0.2">
      <c r="A76" s="3"/>
      <c r="B76" s="12">
        <v>71</v>
      </c>
      <c r="C76" s="13" t="s">
        <v>443</v>
      </c>
      <c r="D76" s="18" t="s">
        <v>64</v>
      </c>
      <c r="E76" s="14" t="s">
        <v>445</v>
      </c>
      <c r="F76" s="15">
        <v>120</v>
      </c>
      <c r="G76" s="15">
        <v>80</v>
      </c>
      <c r="H76" s="15">
        <v>80</v>
      </c>
      <c r="I76" s="15">
        <f t="shared" si="2"/>
        <v>280</v>
      </c>
    </row>
    <row r="77" spans="1:9" x14ac:dyDescent="0.2">
      <c r="A77" s="3"/>
      <c r="B77" s="12">
        <v>72</v>
      </c>
      <c r="C77" s="13" t="s">
        <v>444</v>
      </c>
      <c r="D77" s="18" t="s">
        <v>64</v>
      </c>
      <c r="E77" s="14" t="s">
        <v>446</v>
      </c>
      <c r="F77" s="15">
        <v>120</v>
      </c>
      <c r="G77" s="15">
        <v>120</v>
      </c>
      <c r="H77" s="15">
        <v>120</v>
      </c>
      <c r="I77" s="15">
        <f t="shared" si="2"/>
        <v>360</v>
      </c>
    </row>
    <row r="78" spans="1:9" x14ac:dyDescent="0.2">
      <c r="A78" s="3"/>
      <c r="B78" s="12">
        <v>73</v>
      </c>
      <c r="C78" s="13" t="s">
        <v>447</v>
      </c>
      <c r="D78" s="18" t="s">
        <v>60</v>
      </c>
      <c r="E78" s="14" t="s">
        <v>448</v>
      </c>
      <c r="F78" s="15">
        <v>120</v>
      </c>
      <c r="G78" s="15">
        <v>120</v>
      </c>
      <c r="H78" s="15">
        <v>120</v>
      </c>
      <c r="I78" s="15">
        <f t="shared" si="2"/>
        <v>360</v>
      </c>
    </row>
    <row r="79" spans="1:9" x14ac:dyDescent="0.2">
      <c r="A79" s="3"/>
      <c r="B79" s="12">
        <v>74</v>
      </c>
      <c r="C79" s="13" t="s">
        <v>449</v>
      </c>
      <c r="D79" s="18" t="s">
        <v>61</v>
      </c>
      <c r="E79" s="14" t="s">
        <v>451</v>
      </c>
      <c r="F79" s="15">
        <v>100</v>
      </c>
      <c r="G79" s="15">
        <v>100</v>
      </c>
      <c r="H79" s="15">
        <v>120</v>
      </c>
      <c r="I79" s="15">
        <f t="shared" si="2"/>
        <v>320</v>
      </c>
    </row>
    <row r="80" spans="1:9" x14ac:dyDescent="0.2">
      <c r="A80" s="3"/>
      <c r="B80" s="12">
        <v>75</v>
      </c>
      <c r="C80" s="13" t="s">
        <v>450</v>
      </c>
      <c r="D80" s="18" t="s">
        <v>61</v>
      </c>
      <c r="E80" s="14" t="s">
        <v>452</v>
      </c>
      <c r="F80" s="15">
        <v>80</v>
      </c>
      <c r="G80" s="15">
        <v>80</v>
      </c>
      <c r="H80" s="15">
        <v>120</v>
      </c>
      <c r="I80" s="15">
        <f t="shared" si="2"/>
        <v>280</v>
      </c>
    </row>
    <row r="81" spans="1:10" x14ac:dyDescent="0.2">
      <c r="A81" s="3"/>
      <c r="B81" s="12">
        <v>76</v>
      </c>
      <c r="C81" s="13" t="s">
        <v>453</v>
      </c>
      <c r="D81" s="18" t="s">
        <v>64</v>
      </c>
      <c r="E81" s="14" t="s">
        <v>454</v>
      </c>
      <c r="F81" s="15">
        <v>80</v>
      </c>
      <c r="G81" s="15">
        <v>80</v>
      </c>
      <c r="H81" s="15">
        <v>120</v>
      </c>
      <c r="I81" s="15">
        <f t="shared" si="2"/>
        <v>280</v>
      </c>
    </row>
    <row r="82" spans="1:10" x14ac:dyDescent="0.2">
      <c r="A82" s="3"/>
      <c r="B82" s="12">
        <v>77</v>
      </c>
      <c r="C82" s="13" t="s">
        <v>455</v>
      </c>
      <c r="D82" s="18" t="s">
        <v>60</v>
      </c>
      <c r="E82" s="14" t="s">
        <v>456</v>
      </c>
      <c r="F82" s="15">
        <v>80</v>
      </c>
      <c r="G82" s="15">
        <v>80</v>
      </c>
      <c r="H82" s="15">
        <v>80</v>
      </c>
      <c r="I82" s="15">
        <f t="shared" si="2"/>
        <v>240</v>
      </c>
    </row>
    <row r="83" spans="1:10" x14ac:dyDescent="0.2">
      <c r="A83" s="3"/>
      <c r="B83" s="12">
        <v>78</v>
      </c>
      <c r="C83" s="13" t="s">
        <v>457</v>
      </c>
      <c r="D83" s="18" t="s">
        <v>61</v>
      </c>
      <c r="E83" s="14" t="s">
        <v>458</v>
      </c>
      <c r="F83" s="15">
        <v>80</v>
      </c>
      <c r="G83" s="15">
        <v>80</v>
      </c>
      <c r="H83" s="15">
        <v>120</v>
      </c>
      <c r="I83" s="15">
        <f t="shared" si="2"/>
        <v>280</v>
      </c>
    </row>
    <row r="84" spans="1:10" x14ac:dyDescent="0.2">
      <c r="A84" s="3"/>
      <c r="B84" s="12">
        <v>79</v>
      </c>
      <c r="C84" s="13" t="s">
        <v>459</v>
      </c>
      <c r="D84" s="18" t="s">
        <v>60</v>
      </c>
      <c r="E84" s="14" t="s">
        <v>460</v>
      </c>
      <c r="F84" s="15">
        <v>100</v>
      </c>
      <c r="G84" s="15">
        <v>80</v>
      </c>
      <c r="H84" s="15">
        <v>80</v>
      </c>
      <c r="I84" s="15">
        <f t="shared" si="2"/>
        <v>260</v>
      </c>
    </row>
    <row r="85" spans="1:10" x14ac:dyDescent="0.2">
      <c r="A85" s="3"/>
      <c r="B85" s="12">
        <v>80</v>
      </c>
      <c r="C85" s="13" t="s">
        <v>461</v>
      </c>
      <c r="D85" s="18" t="s">
        <v>59</v>
      </c>
      <c r="E85" s="14" t="s">
        <v>463</v>
      </c>
      <c r="F85" s="15">
        <v>100</v>
      </c>
      <c r="G85" s="15">
        <v>100</v>
      </c>
      <c r="H85" s="15">
        <v>100</v>
      </c>
      <c r="I85" s="15">
        <f t="shared" si="2"/>
        <v>300</v>
      </c>
    </row>
    <row r="86" spans="1:10" x14ac:dyDescent="0.2">
      <c r="A86" s="3"/>
      <c r="B86" s="12">
        <v>81</v>
      </c>
      <c r="C86" s="13" t="s">
        <v>462</v>
      </c>
      <c r="D86" s="18" t="s">
        <v>62</v>
      </c>
      <c r="E86" s="14" t="s">
        <v>464</v>
      </c>
      <c r="F86" s="15">
        <v>100</v>
      </c>
      <c r="G86" s="15">
        <v>120</v>
      </c>
      <c r="H86" s="15">
        <v>120</v>
      </c>
      <c r="I86" s="15">
        <f t="shared" si="2"/>
        <v>340</v>
      </c>
    </row>
    <row r="87" spans="1:10" x14ac:dyDescent="0.2">
      <c r="A87" s="3"/>
      <c r="B87" s="12">
        <v>82</v>
      </c>
      <c r="C87" s="13" t="s">
        <v>465</v>
      </c>
      <c r="D87" s="18" t="s">
        <v>64</v>
      </c>
      <c r="E87" s="14" t="s">
        <v>467</v>
      </c>
      <c r="F87" s="15">
        <v>80</v>
      </c>
      <c r="G87" s="15">
        <v>80</v>
      </c>
      <c r="H87" s="15">
        <v>80</v>
      </c>
      <c r="I87" s="15">
        <f t="shared" si="2"/>
        <v>240</v>
      </c>
    </row>
    <row r="88" spans="1:10" x14ac:dyDescent="0.2">
      <c r="A88" s="3"/>
      <c r="B88" s="12">
        <v>83</v>
      </c>
      <c r="C88" s="13" t="s">
        <v>466</v>
      </c>
      <c r="D88" s="18" t="s">
        <v>60</v>
      </c>
      <c r="E88" s="14" t="s">
        <v>468</v>
      </c>
      <c r="F88" s="15">
        <v>100</v>
      </c>
      <c r="G88" s="15">
        <v>100</v>
      </c>
      <c r="H88" s="15">
        <v>80</v>
      </c>
      <c r="I88" s="15">
        <f t="shared" si="2"/>
        <v>280</v>
      </c>
    </row>
    <row r="89" spans="1:10" x14ac:dyDescent="0.2">
      <c r="A89" s="3"/>
      <c r="B89" s="12"/>
      <c r="C89" s="13" t="s">
        <v>76</v>
      </c>
      <c r="D89" s="18" t="s">
        <v>77</v>
      </c>
      <c r="E89" s="14" t="s">
        <v>75</v>
      </c>
      <c r="F89" s="15">
        <v>494</v>
      </c>
      <c r="G89" s="15">
        <v>500</v>
      </c>
      <c r="H89" s="15">
        <v>500</v>
      </c>
      <c r="I89" s="15">
        <f t="shared" si="2"/>
        <v>1494</v>
      </c>
    </row>
    <row r="90" spans="1:10" x14ac:dyDescent="0.2">
      <c r="A90" s="3"/>
      <c r="B90" s="12"/>
      <c r="C90" s="13" t="s">
        <v>79</v>
      </c>
      <c r="D90" s="18" t="s">
        <v>77</v>
      </c>
      <c r="E90" s="14" t="s">
        <v>78</v>
      </c>
      <c r="F90" s="15">
        <v>290</v>
      </c>
      <c r="G90" s="15">
        <v>290</v>
      </c>
      <c r="H90" s="15">
        <v>290</v>
      </c>
      <c r="I90" s="15">
        <f t="shared" si="2"/>
        <v>870</v>
      </c>
    </row>
    <row r="91" spans="1:10" x14ac:dyDescent="0.2">
      <c r="A91" s="3"/>
      <c r="B91" s="12"/>
      <c r="C91" s="59" t="s">
        <v>31</v>
      </c>
      <c r="D91" s="59"/>
      <c r="E91" s="19" t="s">
        <v>93</v>
      </c>
      <c r="F91" s="15">
        <v>1040</v>
      </c>
      <c r="G91" s="15">
        <v>1040</v>
      </c>
      <c r="H91" s="15">
        <v>1050</v>
      </c>
      <c r="I91" s="15">
        <f t="shared" si="2"/>
        <v>3130</v>
      </c>
    </row>
    <row r="92" spans="1:10" x14ac:dyDescent="0.2">
      <c r="A92" s="22"/>
      <c r="C92" s="21"/>
      <c r="D92" s="21"/>
      <c r="E92" s="22" t="s">
        <v>52</v>
      </c>
      <c r="F92" s="23">
        <f>SUM(F6:F91)</f>
        <v>10204</v>
      </c>
      <c r="G92" s="23">
        <f>SUM(G6:G91)</f>
        <v>10010</v>
      </c>
      <c r="H92" s="23">
        <f>SUM(H6:H91)</f>
        <v>9810</v>
      </c>
      <c r="I92" s="23">
        <f t="shared" si="2"/>
        <v>30024</v>
      </c>
    </row>
    <row r="93" spans="1:10" s="3" customFormat="1" ht="14.1" customHeight="1" x14ac:dyDescent="0.2">
      <c r="B93" s="28"/>
      <c r="C93" s="29"/>
      <c r="D93" s="29"/>
      <c r="E93" s="29"/>
      <c r="F93" s="29"/>
      <c r="G93" s="29"/>
      <c r="H93" s="2"/>
      <c r="I93" s="4"/>
      <c r="J93" s="2"/>
    </row>
    <row r="94" spans="1:10" s="3" customFormat="1" ht="14.1" customHeight="1" x14ac:dyDescent="0.2">
      <c r="B94" s="28"/>
      <c r="C94" s="29" t="s">
        <v>14</v>
      </c>
      <c r="D94" s="62" t="s">
        <v>470</v>
      </c>
      <c r="E94" s="62"/>
      <c r="F94" s="62"/>
      <c r="G94" s="62"/>
      <c r="H94" s="2"/>
      <c r="I94" s="4"/>
      <c r="J94" s="2"/>
    </row>
    <row r="95" spans="1:10" s="10" customFormat="1" ht="12" x14ac:dyDescent="0.2">
      <c r="B95" s="30"/>
      <c r="C95" s="31" t="s">
        <v>17</v>
      </c>
      <c r="D95" s="60" t="s">
        <v>16</v>
      </c>
      <c r="E95" s="60"/>
      <c r="F95" s="7">
        <v>2024</v>
      </c>
      <c r="G95" s="7">
        <v>2025</v>
      </c>
      <c r="H95" s="7">
        <v>2026</v>
      </c>
      <c r="I95" s="7" t="s">
        <v>53</v>
      </c>
    </row>
    <row r="96" spans="1:10" ht="31.5" customHeight="1" x14ac:dyDescent="0.2">
      <c r="C96" s="32" t="s">
        <v>7</v>
      </c>
      <c r="D96" s="61" t="s">
        <v>10</v>
      </c>
      <c r="E96" s="61"/>
      <c r="F96" s="8" t="s">
        <v>6</v>
      </c>
      <c r="G96" s="8" t="s">
        <v>6</v>
      </c>
      <c r="H96" s="8" t="s">
        <v>6</v>
      </c>
      <c r="I96" s="8" t="s">
        <v>6</v>
      </c>
    </row>
    <row r="97" spans="3:12" ht="28.35" customHeight="1" x14ac:dyDescent="0.2">
      <c r="C97" s="33" t="s">
        <v>23</v>
      </c>
      <c r="D97" s="57" t="s">
        <v>83</v>
      </c>
      <c r="E97" s="58"/>
      <c r="F97" s="1">
        <v>20</v>
      </c>
      <c r="G97" s="1">
        <v>20</v>
      </c>
      <c r="H97" s="1">
        <v>20</v>
      </c>
      <c r="I97" s="1">
        <f>SUM(F97:H97)</f>
        <v>60</v>
      </c>
      <c r="J97" s="52"/>
      <c r="K97" s="52"/>
      <c r="L97" s="52"/>
    </row>
    <row r="98" spans="3:12" ht="28.35" customHeight="1" x14ac:dyDescent="0.2">
      <c r="C98" s="33" t="s">
        <v>22</v>
      </c>
      <c r="D98" s="57" t="s">
        <v>54</v>
      </c>
      <c r="E98" s="58"/>
      <c r="F98" s="1">
        <v>120</v>
      </c>
      <c r="G98" s="1">
        <v>120</v>
      </c>
      <c r="H98" s="1">
        <v>120</v>
      </c>
      <c r="I98" s="1">
        <f>SUM(F98:H98)</f>
        <v>360</v>
      </c>
      <c r="J98" s="52"/>
      <c r="K98" s="52"/>
      <c r="L98" s="52"/>
    </row>
    <row r="99" spans="3:12" ht="28.35" customHeight="1" x14ac:dyDescent="0.2">
      <c r="C99" s="33" t="s">
        <v>24</v>
      </c>
      <c r="D99" s="57" t="s">
        <v>84</v>
      </c>
      <c r="E99" s="58"/>
      <c r="F99" s="1">
        <v>20</v>
      </c>
      <c r="G99" s="34">
        <f t="shared" ref="G99" si="3">F99</f>
        <v>20</v>
      </c>
      <c r="H99" s="34">
        <f t="shared" ref="H99" si="4">F99</f>
        <v>20</v>
      </c>
      <c r="I99" s="1">
        <f>SUM(F99:H99)</f>
        <v>60</v>
      </c>
      <c r="J99" s="52"/>
      <c r="K99" s="52"/>
      <c r="L99" s="52"/>
    </row>
    <row r="100" spans="3:12" ht="28.35" customHeight="1" x14ac:dyDescent="0.2">
      <c r="C100" s="33" t="s">
        <v>67</v>
      </c>
      <c r="D100" s="57" t="s">
        <v>71</v>
      </c>
      <c r="E100" s="58"/>
      <c r="F100" s="1">
        <v>6</v>
      </c>
      <c r="G100" s="1">
        <v>6</v>
      </c>
      <c r="H100" s="1">
        <v>6</v>
      </c>
      <c r="I100" s="1">
        <f>SUM(F100:H100)</f>
        <v>18</v>
      </c>
      <c r="J100" s="52"/>
      <c r="K100" s="52"/>
      <c r="L100" s="52"/>
    </row>
    <row r="101" spans="3:12" ht="28.35" customHeight="1" x14ac:dyDescent="0.2">
      <c r="C101" s="33" t="s">
        <v>68</v>
      </c>
      <c r="D101" s="57" t="s">
        <v>72</v>
      </c>
      <c r="E101" s="58"/>
      <c r="F101" s="1">
        <v>6</v>
      </c>
      <c r="G101" s="1">
        <v>6</v>
      </c>
      <c r="H101" s="1">
        <v>6</v>
      </c>
      <c r="I101" s="1">
        <f>SUM(F101:H101)</f>
        <v>18</v>
      </c>
      <c r="J101" s="52"/>
      <c r="K101" s="52"/>
      <c r="L101" s="52"/>
    </row>
    <row r="102" spans="3:12" ht="14.1" customHeight="1" x14ac:dyDescent="0.2">
      <c r="C102" s="32" t="s">
        <v>2</v>
      </c>
      <c r="D102" s="61" t="s">
        <v>1</v>
      </c>
      <c r="E102" s="61"/>
      <c r="F102" s="8" t="s">
        <v>6</v>
      </c>
      <c r="G102" s="8" t="s">
        <v>6</v>
      </c>
      <c r="H102" s="8" t="s">
        <v>6</v>
      </c>
      <c r="I102" s="35" t="s">
        <v>6</v>
      </c>
      <c r="J102" s="52"/>
      <c r="K102" s="52"/>
      <c r="L102" s="52"/>
    </row>
    <row r="103" spans="3:12" ht="14.1" customHeight="1" x14ac:dyDescent="0.2">
      <c r="C103" s="36" t="s">
        <v>25</v>
      </c>
      <c r="D103" s="57" t="s">
        <v>74</v>
      </c>
      <c r="E103" s="58"/>
      <c r="F103" s="1">
        <v>2</v>
      </c>
      <c r="G103" s="1">
        <v>2</v>
      </c>
      <c r="H103" s="1">
        <v>2</v>
      </c>
      <c r="I103" s="1">
        <f>SUM(F103:H103)</f>
        <v>6</v>
      </c>
      <c r="J103" s="52"/>
      <c r="K103" s="52"/>
      <c r="L103" s="52"/>
    </row>
    <row r="104" spans="3:12" ht="14.1" customHeight="1" x14ac:dyDescent="0.2">
      <c r="C104" s="36" t="s">
        <v>27</v>
      </c>
      <c r="D104" s="57" t="s">
        <v>13</v>
      </c>
      <c r="E104" s="58"/>
      <c r="F104" s="1">
        <v>2</v>
      </c>
      <c r="G104" s="1">
        <v>2</v>
      </c>
      <c r="H104" s="1">
        <v>2</v>
      </c>
      <c r="I104" s="1">
        <f>SUM(F104:H104)</f>
        <v>6</v>
      </c>
      <c r="J104" s="52"/>
      <c r="K104" s="52"/>
      <c r="L104" s="52"/>
    </row>
    <row r="105" spans="3:12" ht="26.1" customHeight="1" x14ac:dyDescent="0.2">
      <c r="C105" s="36" t="s">
        <v>12</v>
      </c>
      <c r="D105" s="57" t="s">
        <v>73</v>
      </c>
      <c r="E105" s="58"/>
      <c r="F105" s="1">
        <v>2</v>
      </c>
      <c r="G105" s="1">
        <v>2</v>
      </c>
      <c r="H105" s="1">
        <v>2</v>
      </c>
      <c r="I105" s="1">
        <f>SUM(F105:H105)</f>
        <v>6</v>
      </c>
      <c r="J105" s="52"/>
      <c r="K105" s="52"/>
      <c r="L105" s="52"/>
    </row>
    <row r="106" spans="3:12" ht="14.1" customHeight="1" x14ac:dyDescent="0.2">
      <c r="C106" s="32" t="s">
        <v>3</v>
      </c>
      <c r="D106" s="61" t="s">
        <v>1</v>
      </c>
      <c r="E106" s="61"/>
      <c r="F106" s="8" t="s">
        <v>6</v>
      </c>
      <c r="G106" s="8" t="s">
        <v>6</v>
      </c>
      <c r="H106" s="8" t="s">
        <v>6</v>
      </c>
      <c r="I106" s="35" t="s">
        <v>6</v>
      </c>
      <c r="J106" s="52"/>
      <c r="K106" s="52"/>
      <c r="L106" s="52"/>
    </row>
    <row r="107" spans="3:12" ht="14.85" customHeight="1" x14ac:dyDescent="0.2">
      <c r="C107" s="36" t="s">
        <v>19</v>
      </c>
      <c r="D107" s="57" t="s">
        <v>85</v>
      </c>
      <c r="E107" s="58"/>
      <c r="F107" s="1">
        <v>12</v>
      </c>
      <c r="G107" s="34">
        <f t="shared" ref="G107:G108" si="5">F107</f>
        <v>12</v>
      </c>
      <c r="H107" s="34">
        <f t="shared" ref="H107:H108" si="6">F107</f>
        <v>12</v>
      </c>
      <c r="I107" s="1">
        <f>SUM(F107:H107)</f>
        <v>36</v>
      </c>
      <c r="J107" s="52"/>
      <c r="K107" s="52"/>
      <c r="L107" s="52"/>
    </row>
    <row r="108" spans="3:12" ht="33" customHeight="1" x14ac:dyDescent="0.2">
      <c r="C108" s="36" t="s">
        <v>18</v>
      </c>
      <c r="D108" s="57" t="s">
        <v>86</v>
      </c>
      <c r="E108" s="58"/>
      <c r="F108" s="1">
        <v>10</v>
      </c>
      <c r="G108" s="34">
        <f t="shared" si="5"/>
        <v>10</v>
      </c>
      <c r="H108" s="34">
        <f t="shared" si="6"/>
        <v>10</v>
      </c>
      <c r="I108" s="1">
        <f>SUM(F108:H108)</f>
        <v>30</v>
      </c>
      <c r="J108" s="52"/>
      <c r="K108" s="52"/>
      <c r="L108" s="52"/>
    </row>
    <row r="109" spans="3:12" ht="14.1" customHeight="1" x14ac:dyDescent="0.2">
      <c r="C109" s="32" t="s">
        <v>8</v>
      </c>
      <c r="D109" s="61" t="s">
        <v>1</v>
      </c>
      <c r="E109" s="61"/>
      <c r="F109" s="8" t="s">
        <v>6</v>
      </c>
      <c r="G109" s="8" t="s">
        <v>6</v>
      </c>
      <c r="H109" s="8" t="s">
        <v>6</v>
      </c>
      <c r="I109" s="35" t="s">
        <v>6</v>
      </c>
      <c r="J109" s="52"/>
      <c r="K109" s="52"/>
      <c r="L109" s="52"/>
    </row>
    <row r="110" spans="3:12" ht="14.1" customHeight="1" x14ac:dyDescent="0.2">
      <c r="C110" s="36" t="s">
        <v>28</v>
      </c>
      <c r="D110" s="57" t="s">
        <v>87</v>
      </c>
      <c r="E110" s="58"/>
      <c r="F110" s="1">
        <v>5</v>
      </c>
      <c r="G110" s="34">
        <f t="shared" ref="G110" si="7">F110</f>
        <v>5</v>
      </c>
      <c r="H110" s="34">
        <f t="shared" ref="H110" si="8">F110</f>
        <v>5</v>
      </c>
      <c r="I110" s="1">
        <f>SUM(F110:H110)</f>
        <v>15</v>
      </c>
      <c r="J110" s="52"/>
      <c r="K110" s="52"/>
      <c r="L110" s="52"/>
    </row>
    <row r="111" spans="3:12" ht="26.1" customHeight="1" x14ac:dyDescent="0.2">
      <c r="C111" s="36" t="s">
        <v>9</v>
      </c>
      <c r="D111" s="57" t="s">
        <v>88</v>
      </c>
      <c r="E111" s="58"/>
      <c r="F111" s="1">
        <v>0</v>
      </c>
      <c r="G111" s="1">
        <v>0</v>
      </c>
      <c r="H111" s="1">
        <v>0</v>
      </c>
      <c r="I111" s="1">
        <f>SUM(F111:H111)</f>
        <v>0</v>
      </c>
      <c r="J111" s="52"/>
      <c r="K111" s="52"/>
      <c r="L111" s="52"/>
    </row>
    <row r="112" spans="3:12" ht="18.600000000000001" customHeight="1" x14ac:dyDescent="0.2">
      <c r="C112" s="36" t="s">
        <v>21</v>
      </c>
      <c r="D112" s="57" t="s">
        <v>89</v>
      </c>
      <c r="E112" s="58"/>
      <c r="F112" s="1">
        <v>7</v>
      </c>
      <c r="G112" s="1">
        <v>7</v>
      </c>
      <c r="H112" s="1">
        <v>7</v>
      </c>
      <c r="I112" s="1">
        <f>SUM(F112:H112)</f>
        <v>21</v>
      </c>
      <c r="J112" s="52"/>
      <c r="K112" s="52"/>
      <c r="L112" s="52"/>
    </row>
    <row r="113" spans="2:12" ht="14.85" customHeight="1" x14ac:dyDescent="0.2">
      <c r="C113" s="36" t="s">
        <v>20</v>
      </c>
      <c r="D113" s="57" t="s">
        <v>90</v>
      </c>
      <c r="E113" s="58"/>
      <c r="F113" s="1">
        <v>0</v>
      </c>
      <c r="G113" s="1">
        <v>0</v>
      </c>
      <c r="H113" s="1">
        <v>0</v>
      </c>
      <c r="I113" s="1">
        <f>SUM(F113:H113)</f>
        <v>0</v>
      </c>
      <c r="J113" s="52"/>
      <c r="K113" s="52"/>
      <c r="L113" s="52"/>
    </row>
    <row r="114" spans="2:12" ht="14.1" customHeight="1" x14ac:dyDescent="0.2">
      <c r="C114" s="32" t="s">
        <v>40</v>
      </c>
      <c r="D114" s="61" t="s">
        <v>91</v>
      </c>
      <c r="E114" s="61"/>
      <c r="F114" s="8" t="s">
        <v>6</v>
      </c>
      <c r="G114" s="8" t="s">
        <v>6</v>
      </c>
      <c r="H114" s="8" t="s">
        <v>6</v>
      </c>
      <c r="I114" s="35" t="s">
        <v>6</v>
      </c>
      <c r="J114" s="52"/>
      <c r="K114" s="52"/>
      <c r="L114" s="52"/>
    </row>
    <row r="115" spans="2:12" ht="15.75" customHeight="1" x14ac:dyDescent="0.2">
      <c r="C115" s="36" t="s">
        <v>41</v>
      </c>
      <c r="D115" s="57" t="s">
        <v>473</v>
      </c>
      <c r="E115" s="58"/>
      <c r="F115" s="1">
        <v>5</v>
      </c>
      <c r="G115" s="1">
        <v>5</v>
      </c>
      <c r="H115" s="1">
        <v>5</v>
      </c>
      <c r="I115" s="1">
        <f>SUM(F115:H115)</f>
        <v>15</v>
      </c>
      <c r="J115" s="52"/>
      <c r="K115" s="52"/>
      <c r="L115" s="52"/>
    </row>
    <row r="116" spans="2:12" ht="15.75" customHeight="1" x14ac:dyDescent="0.2">
      <c r="D116" s="25"/>
      <c r="E116" s="53"/>
      <c r="F116" s="40"/>
      <c r="G116" s="40"/>
      <c r="H116" s="40"/>
      <c r="I116" s="40"/>
      <c r="J116" s="52"/>
      <c r="K116" s="52"/>
      <c r="L116" s="52"/>
    </row>
    <row r="117" spans="2:12" ht="15.75" customHeight="1" x14ac:dyDescent="0.2">
      <c r="D117" s="25"/>
      <c r="E117" s="38" t="s">
        <v>70</v>
      </c>
      <c r="F117" s="39">
        <f>SUM(F97:F101)</f>
        <v>172</v>
      </c>
      <c r="G117" s="39">
        <f>SUM(G97:G101)</f>
        <v>172</v>
      </c>
      <c r="H117" s="39">
        <f>SUM(H97:H101)</f>
        <v>172</v>
      </c>
      <c r="I117" s="39">
        <f>SUM(F117:H117)</f>
        <v>516</v>
      </c>
      <c r="J117" s="52"/>
      <c r="K117" s="52"/>
      <c r="L117" s="52"/>
    </row>
    <row r="118" spans="2:12" ht="14.1" customHeight="1" x14ac:dyDescent="0.2">
      <c r="E118" s="38" t="s">
        <v>69</v>
      </c>
      <c r="F118" s="39">
        <f t="shared" ref="F118:H118" si="9">F103+F104+F105+F107+F108+F110+F111+F112+F113+F115</f>
        <v>45</v>
      </c>
      <c r="G118" s="39">
        <f t="shared" si="9"/>
        <v>45</v>
      </c>
      <c r="H118" s="39">
        <f t="shared" si="9"/>
        <v>45</v>
      </c>
      <c r="I118" s="39">
        <f>SUM(F118:H118)</f>
        <v>135</v>
      </c>
      <c r="J118" s="54"/>
    </row>
    <row r="119" spans="2:12" ht="14.1" customHeight="1" x14ac:dyDescent="0.2">
      <c r="I119" s="6"/>
      <c r="J119" s="54"/>
    </row>
    <row r="120" spans="2:12" s="3" customFormat="1" ht="14.1" customHeight="1" x14ac:dyDescent="0.2">
      <c r="B120" s="28"/>
      <c r="C120" s="28" t="s">
        <v>15</v>
      </c>
      <c r="D120" s="29" t="s">
        <v>300</v>
      </c>
      <c r="E120" s="29"/>
      <c r="F120" s="41"/>
      <c r="H120" s="2"/>
      <c r="I120" s="6"/>
      <c r="J120" s="2"/>
    </row>
    <row r="121" spans="2:12" s="10" customFormat="1" ht="37.5" customHeight="1" x14ac:dyDescent="0.2">
      <c r="B121" s="30"/>
      <c r="C121" s="64" t="s">
        <v>39</v>
      </c>
      <c r="D121" s="64" t="s">
        <v>47</v>
      </c>
      <c r="E121" s="63" t="s">
        <v>301</v>
      </c>
      <c r="F121" s="7">
        <v>2024</v>
      </c>
      <c r="G121" s="7">
        <v>2025</v>
      </c>
      <c r="H121" s="7">
        <v>2026</v>
      </c>
      <c r="I121" s="7" t="s">
        <v>53</v>
      </c>
      <c r="J121" s="43"/>
      <c r="K121" s="43"/>
    </row>
    <row r="122" spans="2:12" s="10" customFormat="1" ht="19.5" customHeight="1" x14ac:dyDescent="0.2">
      <c r="B122" s="30"/>
      <c r="C122" s="64"/>
      <c r="D122" s="64" t="s">
        <v>46</v>
      </c>
      <c r="E122" s="63"/>
      <c r="F122" s="7" t="s">
        <v>26</v>
      </c>
      <c r="G122" s="7" t="s">
        <v>26</v>
      </c>
      <c r="H122" s="7" t="s">
        <v>26</v>
      </c>
      <c r="I122" s="7" t="s">
        <v>26</v>
      </c>
      <c r="J122" s="43"/>
      <c r="K122" s="43"/>
    </row>
    <row r="123" spans="2:12" ht="19.350000000000001" customHeight="1" x14ac:dyDescent="0.2">
      <c r="C123" s="1">
        <v>1</v>
      </c>
      <c r="D123" s="1" t="s">
        <v>32</v>
      </c>
      <c r="E123" s="42" t="s">
        <v>11</v>
      </c>
      <c r="F123" s="34">
        <v>1800</v>
      </c>
      <c r="G123" s="34">
        <v>1800</v>
      </c>
      <c r="H123" s="34">
        <v>1800</v>
      </c>
      <c r="I123" s="34">
        <f t="shared" ref="I123:I134" si="10">SUM(F123:H123)</f>
        <v>5400</v>
      </c>
      <c r="J123" s="43"/>
      <c r="K123" s="43"/>
    </row>
    <row r="124" spans="2:12" ht="19.350000000000001" customHeight="1" x14ac:dyDescent="0.2">
      <c r="C124" s="1">
        <v>2</v>
      </c>
      <c r="D124" s="1" t="s">
        <v>29</v>
      </c>
      <c r="E124" s="42" t="s">
        <v>50</v>
      </c>
      <c r="F124" s="34">
        <v>1400</v>
      </c>
      <c r="G124" s="34">
        <f t="shared" ref="G124:G132" si="11">F124</f>
        <v>1400</v>
      </c>
      <c r="H124" s="34">
        <f t="shared" ref="H124:H132" si="12">F124</f>
        <v>1400</v>
      </c>
      <c r="I124" s="34">
        <f t="shared" si="10"/>
        <v>4200</v>
      </c>
      <c r="J124" s="43"/>
      <c r="K124" s="43"/>
    </row>
    <row r="125" spans="2:12" ht="19.350000000000001" customHeight="1" x14ac:dyDescent="0.2">
      <c r="C125" s="1">
        <v>3</v>
      </c>
      <c r="D125" s="1" t="s">
        <v>30</v>
      </c>
      <c r="E125" s="42" t="s">
        <v>50</v>
      </c>
      <c r="F125" s="34">
        <v>1400</v>
      </c>
      <c r="G125" s="34">
        <f t="shared" si="11"/>
        <v>1400</v>
      </c>
      <c r="H125" s="34">
        <f t="shared" si="12"/>
        <v>1400</v>
      </c>
      <c r="I125" s="34">
        <f t="shared" si="10"/>
        <v>4200</v>
      </c>
      <c r="J125" s="43"/>
      <c r="K125" s="43"/>
    </row>
    <row r="126" spans="2:12" ht="19.350000000000001" customHeight="1" x14ac:dyDescent="0.2">
      <c r="C126" s="1">
        <v>4</v>
      </c>
      <c r="D126" s="1" t="s">
        <v>56</v>
      </c>
      <c r="E126" s="42" t="s">
        <v>50</v>
      </c>
      <c r="F126" s="34">
        <v>1400</v>
      </c>
      <c r="G126" s="34">
        <f t="shared" si="11"/>
        <v>1400</v>
      </c>
      <c r="H126" s="34">
        <f t="shared" si="12"/>
        <v>1400</v>
      </c>
      <c r="I126" s="34">
        <f t="shared" si="10"/>
        <v>4200</v>
      </c>
      <c r="J126" s="43"/>
      <c r="K126" s="43"/>
    </row>
    <row r="127" spans="2:12" ht="19.350000000000001" customHeight="1" x14ac:dyDescent="0.2">
      <c r="C127" s="1">
        <v>5</v>
      </c>
      <c r="D127" s="1" t="s">
        <v>33</v>
      </c>
      <c r="E127" s="44" t="s">
        <v>38</v>
      </c>
      <c r="F127" s="34">
        <v>208</v>
      </c>
      <c r="G127" s="34">
        <f t="shared" si="11"/>
        <v>208</v>
      </c>
      <c r="H127" s="34">
        <f t="shared" si="12"/>
        <v>208</v>
      </c>
      <c r="I127" s="34">
        <f t="shared" si="10"/>
        <v>624</v>
      </c>
      <c r="J127" s="43"/>
      <c r="K127" s="43"/>
    </row>
    <row r="128" spans="2:12" ht="19.350000000000001" customHeight="1" x14ac:dyDescent="0.2">
      <c r="C128" s="1">
        <v>6</v>
      </c>
      <c r="D128" s="1" t="s">
        <v>34</v>
      </c>
      <c r="E128" s="45" t="s">
        <v>43</v>
      </c>
      <c r="F128" s="34">
        <v>400</v>
      </c>
      <c r="G128" s="34">
        <f t="shared" si="11"/>
        <v>400</v>
      </c>
      <c r="H128" s="34">
        <f t="shared" si="12"/>
        <v>400</v>
      </c>
      <c r="I128" s="34">
        <f t="shared" si="10"/>
        <v>1200</v>
      </c>
      <c r="J128" s="43"/>
      <c r="K128" s="43"/>
    </row>
    <row r="129" spans="2:11" ht="19.350000000000001" customHeight="1" x14ac:dyDescent="0.2">
      <c r="C129" s="1">
        <v>7</v>
      </c>
      <c r="D129" s="1" t="s">
        <v>36</v>
      </c>
      <c r="E129" s="45" t="s">
        <v>44</v>
      </c>
      <c r="F129" s="34">
        <v>600</v>
      </c>
      <c r="G129" s="34">
        <f t="shared" si="11"/>
        <v>600</v>
      </c>
      <c r="H129" s="34">
        <f t="shared" si="12"/>
        <v>600</v>
      </c>
      <c r="I129" s="34">
        <f t="shared" si="10"/>
        <v>1800</v>
      </c>
      <c r="J129" s="43"/>
      <c r="K129" s="43"/>
    </row>
    <row r="130" spans="2:11" ht="19.350000000000001" customHeight="1" x14ac:dyDescent="0.2">
      <c r="C130" s="1">
        <v>8</v>
      </c>
      <c r="D130" s="1" t="s">
        <v>37</v>
      </c>
      <c r="E130" s="45" t="s">
        <v>45</v>
      </c>
      <c r="F130" s="34">
        <v>500</v>
      </c>
      <c r="G130" s="34">
        <f t="shared" si="11"/>
        <v>500</v>
      </c>
      <c r="H130" s="34">
        <f t="shared" si="12"/>
        <v>500</v>
      </c>
      <c r="I130" s="34">
        <f t="shared" si="10"/>
        <v>1500</v>
      </c>
      <c r="J130" s="43"/>
      <c r="K130" s="43"/>
    </row>
    <row r="131" spans="2:11" ht="19.350000000000001" customHeight="1" x14ac:dyDescent="0.2">
      <c r="C131" s="1">
        <v>9</v>
      </c>
      <c r="D131" s="1" t="s">
        <v>42</v>
      </c>
      <c r="E131" s="42" t="s">
        <v>92</v>
      </c>
      <c r="F131" s="34">
        <v>300</v>
      </c>
      <c r="G131" s="34">
        <f t="shared" si="11"/>
        <v>300</v>
      </c>
      <c r="H131" s="34">
        <f t="shared" si="12"/>
        <v>300</v>
      </c>
      <c r="I131" s="34">
        <f t="shared" si="10"/>
        <v>900</v>
      </c>
      <c r="J131" s="43"/>
      <c r="K131" s="43"/>
    </row>
    <row r="132" spans="2:11" ht="19.5" customHeight="1" x14ac:dyDescent="0.2">
      <c r="C132" s="1">
        <v>10</v>
      </c>
      <c r="D132" s="1" t="s">
        <v>57</v>
      </c>
      <c r="E132" s="45" t="s">
        <v>35</v>
      </c>
      <c r="F132" s="34">
        <v>1800</v>
      </c>
      <c r="G132" s="34">
        <f t="shared" si="11"/>
        <v>1800</v>
      </c>
      <c r="H132" s="34">
        <f t="shared" si="12"/>
        <v>1800</v>
      </c>
      <c r="I132" s="34">
        <f t="shared" si="10"/>
        <v>5400</v>
      </c>
      <c r="J132" s="43"/>
      <c r="K132" s="43"/>
    </row>
    <row r="133" spans="2:11" ht="19.350000000000001" customHeight="1" x14ac:dyDescent="0.2">
      <c r="C133" s="1">
        <v>11</v>
      </c>
      <c r="D133" s="1" t="s">
        <v>81</v>
      </c>
      <c r="E133" s="45" t="s">
        <v>82</v>
      </c>
      <c r="F133" s="34">
        <v>200</v>
      </c>
      <c r="G133" s="34">
        <f>F133</f>
        <v>200</v>
      </c>
      <c r="H133" s="34">
        <f>F133</f>
        <v>200</v>
      </c>
      <c r="I133" s="34">
        <f t="shared" si="10"/>
        <v>600</v>
      </c>
      <c r="J133" s="43"/>
      <c r="K133" s="43"/>
    </row>
    <row r="134" spans="2:11" s="10" customFormat="1" ht="20.100000000000001" customHeight="1" x14ac:dyDescent="0.2">
      <c r="B134" s="30"/>
      <c r="C134" s="1"/>
      <c r="D134" s="1"/>
      <c r="E134" s="46" t="s">
        <v>51</v>
      </c>
      <c r="F134" s="47">
        <f t="shared" ref="F134:H134" si="13">SUM(F123:F133)</f>
        <v>10008</v>
      </c>
      <c r="G134" s="47">
        <f t="shared" si="13"/>
        <v>10008</v>
      </c>
      <c r="H134" s="47">
        <f t="shared" si="13"/>
        <v>10008</v>
      </c>
      <c r="I134" s="47">
        <f t="shared" si="10"/>
        <v>30024</v>
      </c>
      <c r="J134" s="43"/>
      <c r="K134" s="43"/>
    </row>
    <row r="135" spans="2:11" s="10" customFormat="1" ht="42" customHeight="1" x14ac:dyDescent="0.2">
      <c r="B135" s="30"/>
      <c r="C135" s="63" t="s">
        <v>39</v>
      </c>
      <c r="D135" s="63" t="s">
        <v>47</v>
      </c>
      <c r="E135" s="63" t="s">
        <v>302</v>
      </c>
      <c r="F135" s="7">
        <v>2024</v>
      </c>
      <c r="G135" s="7">
        <v>2025</v>
      </c>
      <c r="H135" s="7">
        <v>2026</v>
      </c>
      <c r="I135" s="7" t="s">
        <v>53</v>
      </c>
      <c r="J135" s="43"/>
      <c r="K135" s="43"/>
    </row>
    <row r="136" spans="2:11" ht="24.75" customHeight="1" x14ac:dyDescent="0.2">
      <c r="C136" s="63"/>
      <c r="D136" s="63"/>
      <c r="E136" s="63"/>
      <c r="F136" s="8" t="s">
        <v>6</v>
      </c>
      <c r="G136" s="8" t="s">
        <v>6</v>
      </c>
      <c r="H136" s="8" t="s">
        <v>6</v>
      </c>
      <c r="I136" s="8" t="s">
        <v>6</v>
      </c>
      <c r="J136" s="43"/>
      <c r="K136" s="43"/>
    </row>
    <row r="137" spans="2:11" ht="14.1" customHeight="1" x14ac:dyDescent="0.2">
      <c r="C137" s="1">
        <v>12</v>
      </c>
      <c r="D137" s="49" t="s">
        <v>42</v>
      </c>
      <c r="E137" s="50" t="s">
        <v>48</v>
      </c>
      <c r="F137" s="1">
        <f>F97+F98+F99+F100+F101</f>
        <v>172</v>
      </c>
      <c r="G137" s="1">
        <f t="shared" ref="G137:H137" si="14">G97+G98+G99+G100+G101</f>
        <v>172</v>
      </c>
      <c r="H137" s="1">
        <f t="shared" si="14"/>
        <v>172</v>
      </c>
      <c r="I137" s="51">
        <f>SUM(F137:H137)</f>
        <v>516</v>
      </c>
      <c r="J137" s="43"/>
      <c r="K137" s="43"/>
    </row>
    <row r="138" spans="2:11" ht="14.1" customHeight="1" x14ac:dyDescent="0.2">
      <c r="C138" s="1">
        <v>13</v>
      </c>
      <c r="D138" s="49" t="s">
        <v>58</v>
      </c>
      <c r="E138" s="50" t="s">
        <v>50</v>
      </c>
      <c r="F138" s="1">
        <f>F103+F104+F105+F107+F108+F110+F111+F112+F113+F115</f>
        <v>45</v>
      </c>
      <c r="G138" s="1">
        <f t="shared" ref="G138:H138" si="15">G103+G104+G105+G107+G108+G110+G111+G112+G113+G115</f>
        <v>45</v>
      </c>
      <c r="H138" s="1">
        <f t="shared" si="15"/>
        <v>45</v>
      </c>
      <c r="I138" s="51">
        <f>SUM(F138:H138)</f>
        <v>135</v>
      </c>
      <c r="J138" s="43"/>
      <c r="K138" s="43"/>
    </row>
    <row r="139" spans="2:11" ht="14.1" customHeight="1" x14ac:dyDescent="0.2">
      <c r="J139" s="43"/>
      <c r="K139" s="43"/>
    </row>
    <row r="140" spans="2:11" ht="14.1" customHeight="1" x14ac:dyDescent="0.25">
      <c r="D140" s="55"/>
    </row>
    <row r="141" spans="2:11" ht="40.35" customHeight="1" x14ac:dyDescent="0.2">
      <c r="D141" s="56"/>
      <c r="E141" s="56"/>
      <c r="F141" s="56"/>
      <c r="G141" s="56"/>
      <c r="H141" s="56"/>
    </row>
    <row r="142" spans="2:11" ht="14.1" customHeight="1" x14ac:dyDescent="0.2">
      <c r="F142" s="56"/>
    </row>
    <row r="143" spans="2:11" ht="14.1" customHeight="1" x14ac:dyDescent="0.2">
      <c r="F143" s="56"/>
    </row>
    <row r="144" spans="2:11" x14ac:dyDescent="0.2">
      <c r="F144" s="56"/>
    </row>
    <row r="145" spans="6:6" x14ac:dyDescent="0.2">
      <c r="F145" s="56"/>
    </row>
    <row r="146" spans="6:6" x14ac:dyDescent="0.2">
      <c r="F146" s="56"/>
    </row>
    <row r="147" spans="6:6" x14ac:dyDescent="0.2">
      <c r="F147" s="56"/>
    </row>
    <row r="148" spans="6:6" x14ac:dyDescent="0.2">
      <c r="F148" s="56"/>
    </row>
  </sheetData>
  <mergeCells count="34">
    <mergeCell ref="B4:B5"/>
    <mergeCell ref="C4:C5"/>
    <mergeCell ref="D4:D5"/>
    <mergeCell ref="E4:E5"/>
    <mergeCell ref="F4:I4"/>
    <mergeCell ref="C135:C136"/>
    <mergeCell ref="D135:D136"/>
    <mergeCell ref="E135:E136"/>
    <mergeCell ref="D111:E111"/>
    <mergeCell ref="D112:E112"/>
    <mergeCell ref="D113:E113"/>
    <mergeCell ref="D114:E114"/>
    <mergeCell ref="D115:E115"/>
    <mergeCell ref="C121:C122"/>
    <mergeCell ref="D121:D122"/>
    <mergeCell ref="E121:E122"/>
    <mergeCell ref="D110:E110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98:E98"/>
    <mergeCell ref="C91:D91"/>
    <mergeCell ref="D95:E95"/>
    <mergeCell ref="D96:E96"/>
    <mergeCell ref="D97:E97"/>
    <mergeCell ref="D94:G94"/>
  </mergeCells>
  <phoneticPr fontId="4" type="noConversion"/>
  <pageMargins left="0.23622047244094491" right="0.23622047244094491" top="0.70866141732283472" bottom="0.39370078740157483" header="0.31496062992125984" footer="0"/>
  <pageSetup paperSize="8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9"/>
  <sheetViews>
    <sheetView tabSelected="1" topLeftCell="A139" zoomScale="85" zoomScaleNormal="85" zoomScalePageLayoutView="133" workbookViewId="0">
      <selection activeCell="E164" sqref="E164"/>
    </sheetView>
  </sheetViews>
  <sheetFormatPr defaultColWidth="8.7109375" defaultRowHeight="12.75" x14ac:dyDescent="0.2"/>
  <cols>
    <col min="1" max="1" width="12.42578125" style="2" customWidth="1"/>
    <col min="2" max="2" width="4" style="20" bestFit="1" customWidth="1"/>
    <col min="3" max="3" width="9.28515625" style="2" bestFit="1" customWidth="1"/>
    <col min="4" max="4" width="13.42578125" style="2" customWidth="1"/>
    <col min="5" max="5" width="48.28515625" style="2" customWidth="1"/>
    <col min="6" max="6" width="10.7109375" style="2" customWidth="1"/>
    <col min="7" max="7" width="10.42578125" style="2" customWidth="1"/>
    <col min="8" max="8" width="10.7109375" style="2" customWidth="1"/>
    <col min="9" max="10" width="11.42578125" style="4" customWidth="1"/>
    <col min="11" max="11" width="11.28515625" style="2" customWidth="1"/>
    <col min="12" max="12" width="28.7109375" style="2" customWidth="1"/>
    <col min="13" max="13" width="8.7109375" style="2"/>
    <col min="14" max="14" width="11" style="2" customWidth="1"/>
    <col min="15" max="16384" width="8.7109375" style="2"/>
  </cols>
  <sheetData>
    <row r="1" spans="1:18" x14ac:dyDescent="0.2">
      <c r="B1" s="3" t="s">
        <v>469</v>
      </c>
    </row>
    <row r="2" spans="1:18" s="3" customFormat="1" x14ac:dyDescent="0.2">
      <c r="B2" s="5" t="s">
        <v>475</v>
      </c>
      <c r="I2" s="6"/>
      <c r="J2" s="6"/>
    </row>
    <row r="3" spans="1:18" s="3" customFormat="1" x14ac:dyDescent="0.2">
      <c r="B3" s="5"/>
      <c r="I3" s="6"/>
      <c r="J3" s="6"/>
    </row>
    <row r="4" spans="1:18" s="3" customFormat="1" ht="30.75" customHeight="1" x14ac:dyDescent="0.2">
      <c r="A4" s="2"/>
      <c r="B4" s="65" t="s">
        <v>49</v>
      </c>
      <c r="C4" s="65" t="s">
        <v>4</v>
      </c>
      <c r="D4" s="66" t="s">
        <v>0</v>
      </c>
      <c r="E4" s="67" t="s">
        <v>5</v>
      </c>
      <c r="F4" s="69" t="s">
        <v>472</v>
      </c>
      <c r="G4" s="69"/>
      <c r="H4" s="69"/>
      <c r="I4" s="69"/>
    </row>
    <row r="5" spans="1:18" s="10" customFormat="1" ht="34.5" customHeight="1" x14ac:dyDescent="0.2">
      <c r="A5" s="2"/>
      <c r="B5" s="65"/>
      <c r="C5" s="65"/>
      <c r="D5" s="66"/>
      <c r="E5" s="68"/>
      <c r="F5" s="7">
        <v>2024</v>
      </c>
      <c r="G5" s="7">
        <v>2025</v>
      </c>
      <c r="H5" s="7">
        <v>2026</v>
      </c>
      <c r="I5" s="7" t="s">
        <v>53</v>
      </c>
      <c r="J5" s="3"/>
    </row>
    <row r="6" spans="1:18" x14ac:dyDescent="0.2">
      <c r="A6" s="11"/>
      <c r="B6" s="12">
        <v>1</v>
      </c>
      <c r="C6" s="13" t="s">
        <v>95</v>
      </c>
      <c r="D6" s="13" t="s">
        <v>59</v>
      </c>
      <c r="E6" s="14" t="s">
        <v>96</v>
      </c>
      <c r="F6" s="15">
        <v>20</v>
      </c>
      <c r="G6" s="15"/>
      <c r="H6" s="15"/>
      <c r="I6" s="15">
        <f t="shared" ref="I6:I37" si="0">SUM(F6:H6)</f>
        <v>20</v>
      </c>
      <c r="J6" s="9"/>
      <c r="K6" s="9"/>
      <c r="L6" s="3"/>
      <c r="M6" s="3"/>
      <c r="N6" s="3"/>
      <c r="O6" s="3"/>
      <c r="P6" s="3"/>
      <c r="Q6" s="3"/>
      <c r="R6" s="3"/>
    </row>
    <row r="7" spans="1:18" x14ac:dyDescent="0.2">
      <c r="B7" s="12">
        <v>2</v>
      </c>
      <c r="C7" s="13" t="s">
        <v>97</v>
      </c>
      <c r="D7" s="13" t="s">
        <v>59</v>
      </c>
      <c r="E7" s="14" t="s">
        <v>98</v>
      </c>
      <c r="F7" s="15">
        <v>70</v>
      </c>
      <c r="G7" s="15">
        <v>80</v>
      </c>
      <c r="H7" s="15">
        <v>80</v>
      </c>
      <c r="I7" s="15">
        <f t="shared" si="0"/>
        <v>230</v>
      </c>
      <c r="J7" s="9"/>
      <c r="K7" s="9"/>
      <c r="L7" s="3"/>
      <c r="M7" s="3"/>
      <c r="N7" s="3"/>
      <c r="O7" s="3"/>
      <c r="P7" s="3"/>
      <c r="Q7" s="3"/>
      <c r="R7" s="3"/>
    </row>
    <row r="8" spans="1:18" x14ac:dyDescent="0.2">
      <c r="B8" s="12">
        <v>3</v>
      </c>
      <c r="C8" s="13" t="s">
        <v>99</v>
      </c>
      <c r="D8" s="13" t="s">
        <v>64</v>
      </c>
      <c r="E8" s="14" t="s">
        <v>100</v>
      </c>
      <c r="F8" s="15">
        <v>80</v>
      </c>
      <c r="G8" s="15">
        <v>80</v>
      </c>
      <c r="H8" s="15">
        <v>80</v>
      </c>
      <c r="I8" s="15">
        <f t="shared" si="0"/>
        <v>240</v>
      </c>
      <c r="J8" s="9"/>
      <c r="K8" s="9"/>
      <c r="L8" s="3"/>
      <c r="M8" s="3"/>
      <c r="N8" s="3"/>
      <c r="O8" s="3"/>
      <c r="P8" s="3"/>
      <c r="Q8" s="3"/>
      <c r="R8" s="3"/>
    </row>
    <row r="9" spans="1:18" x14ac:dyDescent="0.2">
      <c r="B9" s="12">
        <v>4</v>
      </c>
      <c r="C9" s="13" t="s">
        <v>101</v>
      </c>
      <c r="D9" s="13" t="s">
        <v>64</v>
      </c>
      <c r="E9" s="14" t="s">
        <v>102</v>
      </c>
      <c r="F9" s="15">
        <v>80</v>
      </c>
      <c r="G9" s="15">
        <v>80</v>
      </c>
      <c r="H9" s="15">
        <v>80</v>
      </c>
      <c r="I9" s="15">
        <f t="shared" si="0"/>
        <v>240</v>
      </c>
      <c r="J9" s="9"/>
      <c r="K9" s="9"/>
      <c r="L9" s="3"/>
      <c r="M9" s="3"/>
      <c r="N9" s="3"/>
      <c r="O9" s="3"/>
      <c r="P9" s="3"/>
      <c r="Q9" s="3"/>
      <c r="R9" s="3"/>
    </row>
    <row r="10" spans="1:18" x14ac:dyDescent="0.2">
      <c r="B10" s="12">
        <v>5</v>
      </c>
      <c r="C10" s="13" t="s">
        <v>103</v>
      </c>
      <c r="D10" s="13" t="s">
        <v>59</v>
      </c>
      <c r="E10" s="14" t="s">
        <v>104</v>
      </c>
      <c r="F10" s="15">
        <v>80</v>
      </c>
      <c r="G10" s="15">
        <v>80</v>
      </c>
      <c r="H10" s="15">
        <v>80</v>
      </c>
      <c r="I10" s="15">
        <f t="shared" si="0"/>
        <v>240</v>
      </c>
      <c r="J10" s="9"/>
      <c r="K10" s="9"/>
      <c r="M10" s="3"/>
      <c r="N10" s="3"/>
      <c r="O10" s="3"/>
    </row>
    <row r="11" spans="1:18" x14ac:dyDescent="0.2">
      <c r="B11" s="12">
        <v>6</v>
      </c>
      <c r="C11" s="13" t="s">
        <v>105</v>
      </c>
      <c r="D11" s="13" t="s">
        <v>60</v>
      </c>
      <c r="E11" s="14" t="s">
        <v>106</v>
      </c>
      <c r="F11" s="15">
        <v>20</v>
      </c>
      <c r="G11" s="15"/>
      <c r="H11" s="15"/>
      <c r="I11" s="15">
        <f t="shared" si="0"/>
        <v>20</v>
      </c>
      <c r="J11" s="9"/>
      <c r="K11" s="9"/>
      <c r="M11" s="3"/>
      <c r="N11" s="3"/>
      <c r="O11" s="3"/>
    </row>
    <row r="12" spans="1:18" x14ac:dyDescent="0.2">
      <c r="B12" s="12">
        <v>7</v>
      </c>
      <c r="C12" s="13" t="s">
        <v>107</v>
      </c>
      <c r="D12" s="13" t="s">
        <v>64</v>
      </c>
      <c r="E12" s="14" t="s">
        <v>110</v>
      </c>
      <c r="F12" s="15">
        <v>80</v>
      </c>
      <c r="G12" s="15">
        <v>80</v>
      </c>
      <c r="H12" s="15">
        <v>80</v>
      </c>
      <c r="I12" s="15">
        <f t="shared" si="0"/>
        <v>240</v>
      </c>
      <c r="J12" s="9"/>
      <c r="K12" s="9"/>
      <c r="L12" s="3"/>
      <c r="M12" s="3"/>
      <c r="N12" s="3"/>
      <c r="O12" s="3"/>
      <c r="P12" s="3"/>
      <c r="Q12" s="3"/>
      <c r="R12" s="3"/>
    </row>
    <row r="13" spans="1:18" x14ac:dyDescent="0.2">
      <c r="B13" s="12">
        <v>8</v>
      </c>
      <c r="C13" s="13" t="s">
        <v>108</v>
      </c>
      <c r="D13" s="13" t="s">
        <v>60</v>
      </c>
      <c r="E13" s="14" t="s">
        <v>111</v>
      </c>
      <c r="F13" s="15">
        <v>80</v>
      </c>
      <c r="G13" s="15">
        <v>80</v>
      </c>
      <c r="H13" s="15">
        <v>80</v>
      </c>
      <c r="I13" s="15">
        <f t="shared" si="0"/>
        <v>240</v>
      </c>
      <c r="J13" s="9"/>
      <c r="K13" s="9"/>
      <c r="M13" s="3"/>
      <c r="N13" s="3"/>
      <c r="O13" s="3"/>
    </row>
    <row r="14" spans="1:18" x14ac:dyDescent="0.2">
      <c r="B14" s="12">
        <v>9</v>
      </c>
      <c r="C14" s="13" t="s">
        <v>109</v>
      </c>
      <c r="D14" s="13" t="s">
        <v>64</v>
      </c>
      <c r="E14" s="14" t="s">
        <v>112</v>
      </c>
      <c r="F14" s="15">
        <v>80</v>
      </c>
      <c r="G14" s="15">
        <v>80</v>
      </c>
      <c r="H14" s="15">
        <v>80</v>
      </c>
      <c r="I14" s="15">
        <f t="shared" si="0"/>
        <v>240</v>
      </c>
      <c r="J14" s="9"/>
      <c r="K14" s="9"/>
      <c r="L14" s="3"/>
      <c r="M14" s="3"/>
      <c r="N14" s="3"/>
      <c r="O14" s="3"/>
      <c r="P14" s="3"/>
      <c r="Q14" s="3"/>
      <c r="R14" s="3"/>
    </row>
    <row r="15" spans="1:18" x14ac:dyDescent="0.2">
      <c r="B15" s="12">
        <v>10</v>
      </c>
      <c r="C15" s="13" t="s">
        <v>113</v>
      </c>
      <c r="D15" s="13" t="s">
        <v>65</v>
      </c>
      <c r="E15" s="14" t="s">
        <v>114</v>
      </c>
      <c r="F15" s="15">
        <v>180</v>
      </c>
      <c r="G15" s="15">
        <v>180</v>
      </c>
      <c r="H15" s="15">
        <v>180</v>
      </c>
      <c r="I15" s="15">
        <f t="shared" si="0"/>
        <v>540</v>
      </c>
      <c r="J15" s="9"/>
      <c r="K15" s="9"/>
      <c r="M15" s="3"/>
      <c r="N15" s="3"/>
      <c r="O15" s="3"/>
    </row>
    <row r="16" spans="1:18" x14ac:dyDescent="0.2">
      <c r="B16" s="12">
        <v>11</v>
      </c>
      <c r="C16" s="13" t="s">
        <v>115</v>
      </c>
      <c r="D16" s="13" t="s">
        <v>65</v>
      </c>
      <c r="E16" s="14" t="s">
        <v>116</v>
      </c>
      <c r="F16" s="15">
        <v>180</v>
      </c>
      <c r="G16" s="15">
        <v>180</v>
      </c>
      <c r="H16" s="15">
        <v>180</v>
      </c>
      <c r="I16" s="15">
        <f t="shared" si="0"/>
        <v>540</v>
      </c>
      <c r="J16" s="9"/>
      <c r="K16" s="9"/>
      <c r="M16" s="3"/>
      <c r="N16" s="3"/>
      <c r="O16" s="3"/>
    </row>
    <row r="17" spans="2:15" x14ac:dyDescent="0.2">
      <c r="B17" s="12">
        <v>12</v>
      </c>
      <c r="C17" s="13" t="s">
        <v>117</v>
      </c>
      <c r="D17" s="13" t="s">
        <v>64</v>
      </c>
      <c r="E17" s="14" t="s">
        <v>118</v>
      </c>
      <c r="F17" s="15">
        <v>80</v>
      </c>
      <c r="G17" s="15">
        <v>80</v>
      </c>
      <c r="H17" s="15">
        <v>80</v>
      </c>
      <c r="I17" s="15">
        <f t="shared" si="0"/>
        <v>240</v>
      </c>
      <c r="J17" s="9"/>
      <c r="K17" s="9"/>
      <c r="M17" s="3"/>
      <c r="N17" s="3"/>
      <c r="O17" s="3"/>
    </row>
    <row r="18" spans="2:15" x14ac:dyDescent="0.2">
      <c r="B18" s="12">
        <v>13</v>
      </c>
      <c r="C18" s="13" t="s">
        <v>119</v>
      </c>
      <c r="D18" s="13" t="s">
        <v>65</v>
      </c>
      <c r="E18" s="14" t="s">
        <v>123</v>
      </c>
      <c r="F18" s="15">
        <v>180</v>
      </c>
      <c r="G18" s="15">
        <v>180</v>
      </c>
      <c r="H18" s="15">
        <v>180</v>
      </c>
      <c r="I18" s="15">
        <f t="shared" si="0"/>
        <v>540</v>
      </c>
      <c r="J18" s="9"/>
      <c r="K18" s="9"/>
      <c r="M18" s="3"/>
      <c r="N18" s="3"/>
      <c r="O18" s="3"/>
    </row>
    <row r="19" spans="2:15" ht="11.25" customHeight="1" x14ac:dyDescent="0.2">
      <c r="B19" s="12">
        <v>14</v>
      </c>
      <c r="C19" s="13" t="s">
        <v>120</v>
      </c>
      <c r="D19" s="13" t="s">
        <v>60</v>
      </c>
      <c r="E19" s="14" t="s">
        <v>124</v>
      </c>
      <c r="F19" s="15">
        <v>80</v>
      </c>
      <c r="G19" s="15">
        <v>80</v>
      </c>
      <c r="H19" s="15">
        <v>80</v>
      </c>
      <c r="I19" s="15">
        <f t="shared" si="0"/>
        <v>240</v>
      </c>
      <c r="J19" s="9"/>
      <c r="K19" s="9"/>
      <c r="M19" s="3"/>
      <c r="N19" s="3"/>
      <c r="O19" s="3"/>
    </row>
    <row r="20" spans="2:15" x14ac:dyDescent="0.2">
      <c r="B20" s="12">
        <v>15</v>
      </c>
      <c r="C20" s="13" t="s">
        <v>121</v>
      </c>
      <c r="D20" s="13" t="s">
        <v>65</v>
      </c>
      <c r="E20" s="14" t="s">
        <v>125</v>
      </c>
      <c r="F20" s="15">
        <v>150</v>
      </c>
      <c r="G20" s="15">
        <v>150</v>
      </c>
      <c r="H20" s="15">
        <v>150</v>
      </c>
      <c r="I20" s="15">
        <f t="shared" si="0"/>
        <v>450</v>
      </c>
      <c r="J20" s="9"/>
      <c r="K20" s="9"/>
      <c r="M20" s="3"/>
      <c r="N20" s="3"/>
      <c r="O20" s="3"/>
    </row>
    <row r="21" spans="2:15" x14ac:dyDescent="0.2">
      <c r="B21" s="12">
        <v>16</v>
      </c>
      <c r="C21" s="13" t="s">
        <v>122</v>
      </c>
      <c r="D21" s="13" t="s">
        <v>63</v>
      </c>
      <c r="E21" s="14" t="s">
        <v>126</v>
      </c>
      <c r="F21" s="15">
        <v>20</v>
      </c>
      <c r="G21" s="15"/>
      <c r="H21" s="15"/>
      <c r="I21" s="15">
        <f t="shared" si="0"/>
        <v>20</v>
      </c>
      <c r="J21" s="9"/>
      <c r="K21" s="9"/>
      <c r="M21" s="3"/>
      <c r="N21" s="3"/>
      <c r="O21" s="3"/>
    </row>
    <row r="22" spans="2:15" x14ac:dyDescent="0.2">
      <c r="B22" s="12">
        <v>17</v>
      </c>
      <c r="C22" s="13" t="s">
        <v>127</v>
      </c>
      <c r="D22" s="13" t="s">
        <v>59</v>
      </c>
      <c r="E22" s="14" t="s">
        <v>128</v>
      </c>
      <c r="F22" s="15">
        <v>80</v>
      </c>
      <c r="G22" s="15">
        <v>80</v>
      </c>
      <c r="H22" s="15">
        <v>80</v>
      </c>
      <c r="I22" s="15">
        <f t="shared" si="0"/>
        <v>240</v>
      </c>
      <c r="J22" s="9"/>
      <c r="K22" s="9"/>
      <c r="M22" s="3"/>
      <c r="N22" s="3"/>
      <c r="O22" s="3"/>
    </row>
    <row r="23" spans="2:15" x14ac:dyDescent="0.2">
      <c r="B23" s="12">
        <v>18</v>
      </c>
      <c r="C23" s="13" t="s">
        <v>129</v>
      </c>
      <c r="D23" s="13" t="s">
        <v>64</v>
      </c>
      <c r="E23" s="14" t="s">
        <v>131</v>
      </c>
      <c r="F23" s="15">
        <v>180</v>
      </c>
      <c r="G23" s="15">
        <v>180</v>
      </c>
      <c r="H23" s="15">
        <v>180</v>
      </c>
      <c r="I23" s="15">
        <f t="shared" si="0"/>
        <v>540</v>
      </c>
      <c r="J23" s="9"/>
      <c r="K23" s="9"/>
      <c r="M23" s="3"/>
      <c r="N23" s="3"/>
      <c r="O23" s="3"/>
    </row>
    <row r="24" spans="2:15" x14ac:dyDescent="0.2">
      <c r="B24" s="12">
        <v>19</v>
      </c>
      <c r="C24" s="13" t="s">
        <v>130</v>
      </c>
      <c r="D24" s="13" t="s">
        <v>64</v>
      </c>
      <c r="E24" s="14" t="s">
        <v>132</v>
      </c>
      <c r="F24" s="15">
        <v>80</v>
      </c>
      <c r="G24" s="15">
        <v>80</v>
      </c>
      <c r="H24" s="15">
        <v>80</v>
      </c>
      <c r="I24" s="15">
        <f t="shared" si="0"/>
        <v>240</v>
      </c>
      <c r="J24" s="9"/>
      <c r="K24" s="9"/>
      <c r="M24" s="3"/>
      <c r="N24" s="3"/>
      <c r="O24" s="3"/>
    </row>
    <row r="25" spans="2:15" x14ac:dyDescent="0.2">
      <c r="B25" s="12">
        <v>20</v>
      </c>
      <c r="C25" s="13" t="s">
        <v>133</v>
      </c>
      <c r="D25" s="13" t="s">
        <v>65</v>
      </c>
      <c r="E25" s="14" t="s">
        <v>134</v>
      </c>
      <c r="F25" s="15">
        <v>150</v>
      </c>
      <c r="G25" s="15">
        <v>150</v>
      </c>
      <c r="H25" s="15">
        <v>150</v>
      </c>
      <c r="I25" s="15">
        <f t="shared" si="0"/>
        <v>450</v>
      </c>
      <c r="J25" s="9"/>
      <c r="K25" s="9"/>
      <c r="M25" s="3"/>
      <c r="N25" s="3"/>
      <c r="O25" s="3"/>
    </row>
    <row r="26" spans="2:15" x14ac:dyDescent="0.2">
      <c r="B26" s="12">
        <v>21</v>
      </c>
      <c r="C26" s="13" t="s">
        <v>135</v>
      </c>
      <c r="D26" s="13" t="s">
        <v>64</v>
      </c>
      <c r="E26" s="14" t="s">
        <v>138</v>
      </c>
      <c r="F26" s="15">
        <v>80</v>
      </c>
      <c r="G26" s="15">
        <v>80</v>
      </c>
      <c r="H26" s="15">
        <v>80</v>
      </c>
      <c r="I26" s="15">
        <f t="shared" si="0"/>
        <v>240</v>
      </c>
      <c r="J26" s="9"/>
      <c r="K26" s="9"/>
      <c r="M26" s="3"/>
      <c r="N26" s="3"/>
      <c r="O26" s="3"/>
    </row>
    <row r="27" spans="2:15" x14ac:dyDescent="0.2">
      <c r="B27" s="12">
        <v>22</v>
      </c>
      <c r="C27" s="13" t="s">
        <v>136</v>
      </c>
      <c r="D27" s="13" t="s">
        <v>60</v>
      </c>
      <c r="E27" s="14" t="s">
        <v>139</v>
      </c>
      <c r="F27" s="15">
        <v>80</v>
      </c>
      <c r="G27" s="15">
        <v>80</v>
      </c>
      <c r="H27" s="15">
        <v>80</v>
      </c>
      <c r="I27" s="15">
        <f t="shared" si="0"/>
        <v>240</v>
      </c>
      <c r="J27" s="9"/>
      <c r="K27" s="9"/>
      <c r="M27" s="3"/>
      <c r="N27" s="3"/>
      <c r="O27" s="3"/>
    </row>
    <row r="28" spans="2:15" x14ac:dyDescent="0.2">
      <c r="B28" s="12">
        <v>23</v>
      </c>
      <c r="C28" s="13" t="s">
        <v>137</v>
      </c>
      <c r="D28" s="13" t="s">
        <v>64</v>
      </c>
      <c r="E28" s="14" t="s">
        <v>140</v>
      </c>
      <c r="F28" s="15">
        <v>80</v>
      </c>
      <c r="G28" s="15">
        <v>80</v>
      </c>
      <c r="H28" s="15">
        <v>80</v>
      </c>
      <c r="I28" s="15">
        <f t="shared" si="0"/>
        <v>240</v>
      </c>
      <c r="J28" s="9"/>
      <c r="K28" s="9"/>
      <c r="M28" s="3"/>
      <c r="N28" s="3"/>
      <c r="O28" s="3"/>
    </row>
    <row r="29" spans="2:15" x14ac:dyDescent="0.2">
      <c r="B29" s="12">
        <v>24</v>
      </c>
      <c r="C29" s="13" t="s">
        <v>141</v>
      </c>
      <c r="D29" s="13" t="s">
        <v>64</v>
      </c>
      <c r="E29" s="14" t="s">
        <v>154</v>
      </c>
      <c r="F29" s="15">
        <v>20</v>
      </c>
      <c r="G29" s="15"/>
      <c r="H29" s="15"/>
      <c r="I29" s="15">
        <f t="shared" si="0"/>
        <v>20</v>
      </c>
      <c r="J29" s="9"/>
      <c r="K29" s="9"/>
      <c r="M29" s="3"/>
      <c r="N29" s="3"/>
      <c r="O29" s="3"/>
    </row>
    <row r="30" spans="2:15" x14ac:dyDescent="0.2">
      <c r="B30" s="12">
        <v>25</v>
      </c>
      <c r="C30" s="13" t="s">
        <v>142</v>
      </c>
      <c r="D30" s="13" t="s">
        <v>64</v>
      </c>
      <c r="E30" s="14" t="s">
        <v>155</v>
      </c>
      <c r="F30" s="15">
        <v>80</v>
      </c>
      <c r="G30" s="15">
        <v>80</v>
      </c>
      <c r="H30" s="15">
        <v>80</v>
      </c>
      <c r="I30" s="15">
        <f t="shared" si="0"/>
        <v>240</v>
      </c>
      <c r="J30" s="9"/>
      <c r="K30" s="9"/>
      <c r="M30" s="3"/>
      <c r="N30" s="3"/>
      <c r="O30" s="3"/>
    </row>
    <row r="31" spans="2:15" x14ac:dyDescent="0.2">
      <c r="B31" s="12">
        <v>26</v>
      </c>
      <c r="C31" s="13" t="s">
        <v>143</v>
      </c>
      <c r="D31" s="13" t="s">
        <v>59</v>
      </c>
      <c r="E31" s="14" t="s">
        <v>156</v>
      </c>
      <c r="F31" s="15">
        <v>80</v>
      </c>
      <c r="G31" s="15">
        <v>80</v>
      </c>
      <c r="H31" s="15">
        <v>80</v>
      </c>
      <c r="I31" s="15">
        <f t="shared" si="0"/>
        <v>240</v>
      </c>
      <c r="J31" s="9"/>
      <c r="K31" s="9"/>
      <c r="M31" s="3"/>
      <c r="N31" s="3"/>
      <c r="O31" s="3"/>
    </row>
    <row r="32" spans="2:15" x14ac:dyDescent="0.2">
      <c r="B32" s="12">
        <v>27</v>
      </c>
      <c r="C32" s="13" t="s">
        <v>144</v>
      </c>
      <c r="D32" s="13" t="s">
        <v>66</v>
      </c>
      <c r="E32" s="14" t="s">
        <v>157</v>
      </c>
      <c r="F32" s="15">
        <v>80</v>
      </c>
      <c r="G32" s="15">
        <v>80</v>
      </c>
      <c r="H32" s="15">
        <v>80</v>
      </c>
      <c r="I32" s="15">
        <f t="shared" si="0"/>
        <v>240</v>
      </c>
      <c r="J32" s="9"/>
      <c r="K32" s="9"/>
      <c r="M32" s="3"/>
      <c r="N32" s="3"/>
      <c r="O32" s="3"/>
    </row>
    <row r="33" spans="2:15" x14ac:dyDescent="0.2">
      <c r="B33" s="12">
        <v>28</v>
      </c>
      <c r="C33" s="13" t="s">
        <v>145</v>
      </c>
      <c r="D33" s="13" t="s">
        <v>59</v>
      </c>
      <c r="E33" s="14" t="s">
        <v>158</v>
      </c>
      <c r="F33" s="15">
        <v>80</v>
      </c>
      <c r="G33" s="15">
        <v>20</v>
      </c>
      <c r="H33" s="15"/>
      <c r="I33" s="15">
        <f t="shared" si="0"/>
        <v>100</v>
      </c>
      <c r="J33" s="9"/>
      <c r="K33" s="9"/>
      <c r="M33" s="3"/>
      <c r="N33" s="3"/>
      <c r="O33" s="3"/>
    </row>
    <row r="34" spans="2:15" x14ac:dyDescent="0.2">
      <c r="B34" s="12">
        <v>29</v>
      </c>
      <c r="C34" s="13" t="s">
        <v>146</v>
      </c>
      <c r="D34" s="13" t="s">
        <v>60</v>
      </c>
      <c r="E34" s="14" t="s">
        <v>159</v>
      </c>
      <c r="F34" s="15">
        <v>80</v>
      </c>
      <c r="G34" s="15">
        <v>20</v>
      </c>
      <c r="H34" s="15"/>
      <c r="I34" s="15">
        <f t="shared" si="0"/>
        <v>100</v>
      </c>
      <c r="J34" s="9"/>
      <c r="K34" s="9"/>
      <c r="M34" s="3"/>
      <c r="N34" s="3"/>
      <c r="O34" s="3"/>
    </row>
    <row r="35" spans="2:15" x14ac:dyDescent="0.2">
      <c r="B35" s="12">
        <v>30</v>
      </c>
      <c r="C35" s="13" t="s">
        <v>147</v>
      </c>
      <c r="D35" s="13" t="s">
        <v>62</v>
      </c>
      <c r="E35" s="14" t="s">
        <v>160</v>
      </c>
      <c r="F35" s="15">
        <v>80</v>
      </c>
      <c r="G35" s="15">
        <v>80</v>
      </c>
      <c r="H35" s="15">
        <v>80</v>
      </c>
      <c r="I35" s="15">
        <f t="shared" si="0"/>
        <v>240</v>
      </c>
      <c r="J35" s="9"/>
      <c r="K35" s="9"/>
      <c r="M35" s="3"/>
      <c r="N35" s="3"/>
      <c r="O35" s="3"/>
    </row>
    <row r="36" spans="2:15" x14ac:dyDescent="0.2">
      <c r="B36" s="12">
        <v>31</v>
      </c>
      <c r="C36" s="13" t="s">
        <v>148</v>
      </c>
      <c r="D36" s="13" t="s">
        <v>64</v>
      </c>
      <c r="E36" s="14" t="s">
        <v>161</v>
      </c>
      <c r="F36" s="15">
        <v>80</v>
      </c>
      <c r="G36" s="15">
        <v>80</v>
      </c>
      <c r="H36" s="15">
        <v>80</v>
      </c>
      <c r="I36" s="15">
        <f t="shared" si="0"/>
        <v>240</v>
      </c>
      <c r="J36" s="9"/>
      <c r="K36" s="9"/>
      <c r="M36" s="3"/>
      <c r="N36" s="3"/>
      <c r="O36" s="3"/>
    </row>
    <row r="37" spans="2:15" x14ac:dyDescent="0.2">
      <c r="B37" s="12">
        <v>32</v>
      </c>
      <c r="C37" s="13" t="s">
        <v>149</v>
      </c>
      <c r="D37" s="13" t="s">
        <v>60</v>
      </c>
      <c r="E37" s="14" t="s">
        <v>162</v>
      </c>
      <c r="F37" s="15">
        <v>80</v>
      </c>
      <c r="G37" s="15">
        <v>80</v>
      </c>
      <c r="H37" s="15">
        <v>80</v>
      </c>
      <c r="I37" s="15">
        <f t="shared" si="0"/>
        <v>240</v>
      </c>
      <c r="J37" s="9"/>
      <c r="K37" s="9"/>
      <c r="M37" s="3"/>
      <c r="N37" s="3"/>
      <c r="O37" s="3"/>
    </row>
    <row r="38" spans="2:15" x14ac:dyDescent="0.2">
      <c r="B38" s="12">
        <v>33</v>
      </c>
      <c r="C38" s="13" t="s">
        <v>150</v>
      </c>
      <c r="D38" s="13" t="s">
        <v>59</v>
      </c>
      <c r="E38" s="14" t="s">
        <v>163</v>
      </c>
      <c r="F38" s="15">
        <v>80</v>
      </c>
      <c r="G38" s="15">
        <v>80</v>
      </c>
      <c r="H38" s="15">
        <v>80</v>
      </c>
      <c r="I38" s="15">
        <f t="shared" ref="I38:I69" si="1">SUM(F38:H38)</f>
        <v>240</v>
      </c>
      <c r="J38" s="9"/>
      <c r="K38" s="9"/>
      <c r="M38" s="3"/>
      <c r="N38" s="3"/>
      <c r="O38" s="3"/>
    </row>
    <row r="39" spans="2:15" x14ac:dyDescent="0.2">
      <c r="B39" s="12">
        <v>34</v>
      </c>
      <c r="C39" s="13" t="s">
        <v>151</v>
      </c>
      <c r="D39" s="13" t="s">
        <v>60</v>
      </c>
      <c r="E39" s="14" t="s">
        <v>164</v>
      </c>
      <c r="F39" s="15">
        <v>80</v>
      </c>
      <c r="G39" s="15">
        <v>80</v>
      </c>
      <c r="H39" s="15">
        <v>80</v>
      </c>
      <c r="I39" s="15">
        <f t="shared" si="1"/>
        <v>240</v>
      </c>
      <c r="J39" s="9"/>
      <c r="K39" s="9"/>
      <c r="M39" s="3"/>
      <c r="N39" s="3"/>
      <c r="O39" s="3"/>
    </row>
    <row r="40" spans="2:15" x14ac:dyDescent="0.2">
      <c r="B40" s="12">
        <v>35</v>
      </c>
      <c r="C40" s="13" t="s">
        <v>152</v>
      </c>
      <c r="D40" s="13" t="s">
        <v>59</v>
      </c>
      <c r="E40" s="14" t="s">
        <v>165</v>
      </c>
      <c r="F40" s="15">
        <v>80</v>
      </c>
      <c r="G40" s="15">
        <v>80</v>
      </c>
      <c r="H40" s="15">
        <v>80</v>
      </c>
      <c r="I40" s="15">
        <f t="shared" si="1"/>
        <v>240</v>
      </c>
      <c r="J40" s="9"/>
      <c r="K40" s="9"/>
      <c r="M40" s="3"/>
      <c r="N40" s="3"/>
      <c r="O40" s="3"/>
    </row>
    <row r="41" spans="2:15" x14ac:dyDescent="0.2">
      <c r="B41" s="12">
        <v>36</v>
      </c>
      <c r="C41" s="13" t="s">
        <v>153</v>
      </c>
      <c r="D41" s="13" t="s">
        <v>59</v>
      </c>
      <c r="E41" s="14" t="s">
        <v>166</v>
      </c>
      <c r="F41" s="15">
        <v>80</v>
      </c>
      <c r="G41" s="15">
        <v>80</v>
      </c>
      <c r="H41" s="15">
        <v>80</v>
      </c>
      <c r="I41" s="15">
        <f t="shared" si="1"/>
        <v>240</v>
      </c>
      <c r="J41" s="9"/>
      <c r="K41" s="9"/>
      <c r="M41" s="3"/>
      <c r="N41" s="3"/>
      <c r="O41" s="3"/>
    </row>
    <row r="42" spans="2:15" x14ac:dyDescent="0.2">
      <c r="B42" s="12">
        <v>37</v>
      </c>
      <c r="C42" s="13" t="s">
        <v>167</v>
      </c>
      <c r="D42" s="13" t="s">
        <v>65</v>
      </c>
      <c r="E42" s="14" t="s">
        <v>169</v>
      </c>
      <c r="F42" s="15">
        <v>180</v>
      </c>
      <c r="G42" s="15">
        <v>180</v>
      </c>
      <c r="H42" s="15">
        <v>180</v>
      </c>
      <c r="I42" s="15">
        <f t="shared" si="1"/>
        <v>540</v>
      </c>
      <c r="J42" s="9"/>
      <c r="K42" s="9"/>
      <c r="M42" s="3"/>
      <c r="N42" s="3"/>
      <c r="O42" s="3"/>
    </row>
    <row r="43" spans="2:15" x14ac:dyDescent="0.2">
      <c r="B43" s="12">
        <v>38</v>
      </c>
      <c r="C43" s="13" t="s">
        <v>168</v>
      </c>
      <c r="D43" s="13" t="s">
        <v>65</v>
      </c>
      <c r="E43" s="14" t="s">
        <v>170</v>
      </c>
      <c r="F43" s="15">
        <v>180</v>
      </c>
      <c r="G43" s="15">
        <v>180</v>
      </c>
      <c r="H43" s="15">
        <v>180</v>
      </c>
      <c r="I43" s="15">
        <f t="shared" si="1"/>
        <v>540</v>
      </c>
      <c r="J43" s="9"/>
      <c r="K43" s="9"/>
      <c r="M43" s="3"/>
      <c r="N43" s="3"/>
      <c r="O43" s="3"/>
    </row>
    <row r="44" spans="2:15" ht="15.75" customHeight="1" x14ac:dyDescent="0.2">
      <c r="B44" s="12">
        <v>39</v>
      </c>
      <c r="C44" s="13" t="s">
        <v>171</v>
      </c>
      <c r="D44" s="13" t="s">
        <v>65</v>
      </c>
      <c r="E44" s="14" t="s">
        <v>173</v>
      </c>
      <c r="F44" s="15">
        <v>180</v>
      </c>
      <c r="G44" s="15">
        <v>180</v>
      </c>
      <c r="H44" s="15">
        <v>180</v>
      </c>
      <c r="I44" s="15">
        <f t="shared" si="1"/>
        <v>540</v>
      </c>
      <c r="J44" s="9"/>
      <c r="K44" s="9"/>
      <c r="M44" s="3"/>
      <c r="N44" s="3"/>
      <c r="O44" s="3"/>
    </row>
    <row r="45" spans="2:15" x14ac:dyDescent="0.2">
      <c r="B45" s="12">
        <v>40</v>
      </c>
      <c r="C45" s="13" t="s">
        <v>172</v>
      </c>
      <c r="D45" s="13" t="s">
        <v>65</v>
      </c>
      <c r="E45" s="14" t="s">
        <v>174</v>
      </c>
      <c r="F45" s="15">
        <v>180</v>
      </c>
      <c r="G45" s="15">
        <v>180</v>
      </c>
      <c r="H45" s="15">
        <v>180</v>
      </c>
      <c r="I45" s="15">
        <f t="shared" si="1"/>
        <v>540</v>
      </c>
      <c r="J45" s="9"/>
      <c r="K45" s="9"/>
      <c r="M45" s="3"/>
      <c r="N45" s="3"/>
      <c r="O45" s="3"/>
    </row>
    <row r="46" spans="2:15" x14ac:dyDescent="0.2">
      <c r="B46" s="12">
        <v>41</v>
      </c>
      <c r="C46" s="13" t="s">
        <v>175</v>
      </c>
      <c r="D46" s="13" t="s">
        <v>65</v>
      </c>
      <c r="E46" s="14" t="s">
        <v>176</v>
      </c>
      <c r="F46" s="15">
        <v>180</v>
      </c>
      <c r="G46" s="15">
        <v>180</v>
      </c>
      <c r="H46" s="15">
        <v>180</v>
      </c>
      <c r="I46" s="15">
        <f t="shared" si="1"/>
        <v>540</v>
      </c>
      <c r="J46" s="9"/>
      <c r="K46" s="9"/>
      <c r="M46" s="3"/>
      <c r="N46" s="3"/>
      <c r="O46" s="3"/>
    </row>
    <row r="47" spans="2:15" x14ac:dyDescent="0.2">
      <c r="B47" s="12">
        <v>42</v>
      </c>
      <c r="C47" s="13" t="s">
        <v>177</v>
      </c>
      <c r="D47" s="13" t="s">
        <v>65</v>
      </c>
      <c r="E47" s="14" t="s">
        <v>178</v>
      </c>
      <c r="F47" s="15">
        <v>180</v>
      </c>
      <c r="G47" s="15">
        <v>180</v>
      </c>
      <c r="H47" s="15">
        <v>180</v>
      </c>
      <c r="I47" s="15">
        <f t="shared" si="1"/>
        <v>540</v>
      </c>
      <c r="J47" s="9"/>
      <c r="K47" s="9"/>
      <c r="M47" s="3"/>
      <c r="N47" s="3"/>
      <c r="O47" s="3"/>
    </row>
    <row r="48" spans="2:15" x14ac:dyDescent="0.2">
      <c r="B48" s="12">
        <v>43</v>
      </c>
      <c r="C48" s="13" t="s">
        <v>179</v>
      </c>
      <c r="D48" s="13" t="s">
        <v>60</v>
      </c>
      <c r="E48" s="14" t="s">
        <v>180</v>
      </c>
      <c r="F48" s="15">
        <v>80</v>
      </c>
      <c r="G48" s="15">
        <v>80</v>
      </c>
      <c r="H48" s="15">
        <v>80</v>
      </c>
      <c r="I48" s="15">
        <f t="shared" si="1"/>
        <v>240</v>
      </c>
      <c r="J48" s="9"/>
      <c r="K48" s="9"/>
      <c r="M48" s="3"/>
      <c r="N48" s="3"/>
      <c r="O48" s="3"/>
    </row>
    <row r="49" spans="2:15" x14ac:dyDescent="0.2">
      <c r="B49" s="12">
        <v>44</v>
      </c>
      <c r="C49" s="13" t="s">
        <v>181</v>
      </c>
      <c r="D49" s="13" t="s">
        <v>60</v>
      </c>
      <c r="E49" s="14" t="s">
        <v>182</v>
      </c>
      <c r="F49" s="15">
        <v>80</v>
      </c>
      <c r="G49" s="15">
        <v>80</v>
      </c>
      <c r="H49" s="15">
        <v>80</v>
      </c>
      <c r="I49" s="15">
        <f t="shared" si="1"/>
        <v>240</v>
      </c>
      <c r="J49" s="9"/>
      <c r="K49" s="9"/>
      <c r="M49" s="3"/>
      <c r="N49" s="3"/>
      <c r="O49" s="3"/>
    </row>
    <row r="50" spans="2:15" x14ac:dyDescent="0.2">
      <c r="B50" s="12">
        <v>45</v>
      </c>
      <c r="C50" s="13" t="s">
        <v>183</v>
      </c>
      <c r="D50" s="13" t="s">
        <v>61</v>
      </c>
      <c r="E50" s="14" t="s">
        <v>184</v>
      </c>
      <c r="F50" s="15">
        <v>80</v>
      </c>
      <c r="G50" s="15">
        <v>80</v>
      </c>
      <c r="H50" s="15">
        <v>80</v>
      </c>
      <c r="I50" s="15">
        <f t="shared" si="1"/>
        <v>240</v>
      </c>
      <c r="J50" s="9"/>
      <c r="K50" s="9"/>
      <c r="M50" s="3"/>
      <c r="N50" s="3"/>
      <c r="O50" s="3"/>
    </row>
    <row r="51" spans="2:15" x14ac:dyDescent="0.2">
      <c r="B51" s="12">
        <v>46</v>
      </c>
      <c r="C51" s="13" t="s">
        <v>185</v>
      </c>
      <c r="D51" s="13" t="s">
        <v>61</v>
      </c>
      <c r="E51" s="14" t="s">
        <v>186</v>
      </c>
      <c r="F51" s="15">
        <v>80</v>
      </c>
      <c r="G51" s="15">
        <v>80</v>
      </c>
      <c r="H51" s="15">
        <v>80</v>
      </c>
      <c r="I51" s="15">
        <f t="shared" si="1"/>
        <v>240</v>
      </c>
      <c r="J51" s="9"/>
      <c r="K51" s="9"/>
      <c r="M51" s="3"/>
      <c r="N51" s="3"/>
      <c r="O51" s="3"/>
    </row>
    <row r="52" spans="2:15" x14ac:dyDescent="0.2">
      <c r="B52" s="12">
        <v>47</v>
      </c>
      <c r="C52" s="13" t="s">
        <v>187</v>
      </c>
      <c r="D52" s="13" t="s">
        <v>61</v>
      </c>
      <c r="E52" s="14" t="s">
        <v>190</v>
      </c>
      <c r="F52" s="15">
        <v>80</v>
      </c>
      <c r="G52" s="15">
        <v>80</v>
      </c>
      <c r="H52" s="15">
        <v>80</v>
      </c>
      <c r="I52" s="15">
        <f t="shared" si="1"/>
        <v>240</v>
      </c>
      <c r="J52" s="9"/>
      <c r="K52" s="9"/>
      <c r="M52" s="3"/>
      <c r="N52" s="3"/>
      <c r="O52" s="3"/>
    </row>
    <row r="53" spans="2:15" x14ac:dyDescent="0.2">
      <c r="B53" s="12">
        <v>48</v>
      </c>
      <c r="C53" s="13" t="s">
        <v>188</v>
      </c>
      <c r="D53" s="13" t="s">
        <v>60</v>
      </c>
      <c r="E53" s="14" t="s">
        <v>191</v>
      </c>
      <c r="F53" s="15">
        <v>80</v>
      </c>
      <c r="G53" s="15">
        <v>80</v>
      </c>
      <c r="H53" s="15">
        <v>80</v>
      </c>
      <c r="I53" s="15">
        <f t="shared" si="1"/>
        <v>240</v>
      </c>
      <c r="J53" s="9"/>
      <c r="K53" s="9"/>
      <c r="M53" s="3"/>
      <c r="N53" s="3"/>
      <c r="O53" s="3"/>
    </row>
    <row r="54" spans="2:15" x14ac:dyDescent="0.2">
      <c r="B54" s="12">
        <v>49</v>
      </c>
      <c r="C54" s="13" t="s">
        <v>189</v>
      </c>
      <c r="D54" s="13" t="s">
        <v>65</v>
      </c>
      <c r="E54" s="14" t="s">
        <v>192</v>
      </c>
      <c r="F54" s="15">
        <v>180</v>
      </c>
      <c r="G54" s="15">
        <v>180</v>
      </c>
      <c r="H54" s="15">
        <v>180</v>
      </c>
      <c r="I54" s="15">
        <f t="shared" si="1"/>
        <v>540</v>
      </c>
      <c r="J54" s="9"/>
      <c r="K54" s="9"/>
      <c r="M54" s="3"/>
      <c r="N54" s="3"/>
      <c r="O54" s="3"/>
    </row>
    <row r="55" spans="2:15" x14ac:dyDescent="0.2">
      <c r="B55" s="12">
        <v>50</v>
      </c>
      <c r="C55" s="13" t="s">
        <v>193</v>
      </c>
      <c r="D55" s="16" t="s">
        <v>60</v>
      </c>
      <c r="E55" s="17" t="s">
        <v>194</v>
      </c>
      <c r="F55" s="15">
        <v>80</v>
      </c>
      <c r="G55" s="15">
        <v>80</v>
      </c>
      <c r="H55" s="15">
        <v>80</v>
      </c>
      <c r="I55" s="15">
        <f t="shared" si="1"/>
        <v>240</v>
      </c>
      <c r="J55" s="9"/>
      <c r="K55" s="9"/>
      <c r="M55" s="3"/>
      <c r="N55" s="3"/>
      <c r="O55" s="3"/>
    </row>
    <row r="56" spans="2:15" x14ac:dyDescent="0.2">
      <c r="B56" s="12">
        <v>51</v>
      </c>
      <c r="C56" s="13" t="s">
        <v>195</v>
      </c>
      <c r="D56" s="16" t="s">
        <v>60</v>
      </c>
      <c r="E56" s="17" t="s">
        <v>196</v>
      </c>
      <c r="F56" s="15">
        <v>80</v>
      </c>
      <c r="G56" s="15">
        <v>80</v>
      </c>
      <c r="H56" s="15">
        <v>80</v>
      </c>
      <c r="I56" s="15">
        <f t="shared" si="1"/>
        <v>240</v>
      </c>
      <c r="J56" s="9"/>
      <c r="K56" s="9"/>
      <c r="M56" s="3"/>
      <c r="N56" s="3"/>
      <c r="O56" s="3"/>
    </row>
    <row r="57" spans="2:15" x14ac:dyDescent="0.2">
      <c r="B57" s="12">
        <v>52</v>
      </c>
      <c r="C57" s="13" t="s">
        <v>197</v>
      </c>
      <c r="D57" s="16" t="s">
        <v>64</v>
      </c>
      <c r="E57" s="17" t="s">
        <v>203</v>
      </c>
      <c r="F57" s="15">
        <v>80</v>
      </c>
      <c r="G57" s="15">
        <v>80</v>
      </c>
      <c r="H57" s="15">
        <v>80</v>
      </c>
      <c r="I57" s="15">
        <f t="shared" si="1"/>
        <v>240</v>
      </c>
      <c r="J57" s="9"/>
      <c r="K57" s="9"/>
      <c r="M57" s="3"/>
      <c r="N57" s="3"/>
      <c r="O57" s="3"/>
    </row>
    <row r="58" spans="2:15" x14ac:dyDescent="0.2">
      <c r="B58" s="12">
        <v>53</v>
      </c>
      <c r="C58" s="13" t="s">
        <v>198</v>
      </c>
      <c r="D58" s="16" t="s">
        <v>66</v>
      </c>
      <c r="E58" s="17" t="s">
        <v>204</v>
      </c>
      <c r="F58" s="15">
        <v>80</v>
      </c>
      <c r="G58" s="15">
        <v>80</v>
      </c>
      <c r="H58" s="15">
        <v>80</v>
      </c>
      <c r="I58" s="15">
        <f t="shared" si="1"/>
        <v>240</v>
      </c>
      <c r="J58" s="9"/>
      <c r="K58" s="9"/>
      <c r="M58" s="3"/>
      <c r="N58" s="3"/>
      <c r="O58" s="3"/>
    </row>
    <row r="59" spans="2:15" x14ac:dyDescent="0.2">
      <c r="B59" s="12">
        <v>54</v>
      </c>
      <c r="C59" s="13" t="s">
        <v>199</v>
      </c>
      <c r="D59" s="16" t="s">
        <v>61</v>
      </c>
      <c r="E59" s="17" t="s">
        <v>205</v>
      </c>
      <c r="F59" s="15">
        <v>80</v>
      </c>
      <c r="G59" s="15">
        <v>80</v>
      </c>
      <c r="H59" s="15">
        <v>80</v>
      </c>
      <c r="I59" s="15">
        <f t="shared" si="1"/>
        <v>240</v>
      </c>
      <c r="J59" s="9"/>
      <c r="K59" s="9"/>
      <c r="M59" s="3"/>
      <c r="N59" s="3"/>
      <c r="O59" s="3"/>
    </row>
    <row r="60" spans="2:15" x14ac:dyDescent="0.2">
      <c r="B60" s="12">
        <v>55</v>
      </c>
      <c r="C60" s="13" t="s">
        <v>200</v>
      </c>
      <c r="D60" s="16" t="s">
        <v>61</v>
      </c>
      <c r="E60" s="17" t="s">
        <v>206</v>
      </c>
      <c r="F60" s="15">
        <v>80</v>
      </c>
      <c r="G60" s="15">
        <v>80</v>
      </c>
      <c r="H60" s="15">
        <v>80</v>
      </c>
      <c r="I60" s="15">
        <f t="shared" si="1"/>
        <v>240</v>
      </c>
      <c r="J60" s="9"/>
      <c r="K60" s="9"/>
      <c r="M60" s="3"/>
      <c r="N60" s="3"/>
      <c r="O60" s="3"/>
    </row>
    <row r="61" spans="2:15" x14ac:dyDescent="0.2">
      <c r="B61" s="12">
        <v>56</v>
      </c>
      <c r="C61" s="13" t="s">
        <v>201</v>
      </c>
      <c r="D61" s="16" t="s">
        <v>64</v>
      </c>
      <c r="E61" s="17" t="s">
        <v>207</v>
      </c>
      <c r="F61" s="15">
        <v>80</v>
      </c>
      <c r="G61" s="15">
        <v>80</v>
      </c>
      <c r="H61" s="15">
        <v>80</v>
      </c>
      <c r="I61" s="15">
        <f t="shared" si="1"/>
        <v>240</v>
      </c>
      <c r="J61" s="9"/>
      <c r="K61" s="9"/>
      <c r="M61" s="3"/>
      <c r="N61" s="3"/>
      <c r="O61" s="3"/>
    </row>
    <row r="62" spans="2:15" x14ac:dyDescent="0.2">
      <c r="B62" s="12">
        <v>57</v>
      </c>
      <c r="C62" s="13" t="s">
        <v>202</v>
      </c>
      <c r="D62" s="16" t="s">
        <v>64</v>
      </c>
      <c r="E62" s="17" t="s">
        <v>208</v>
      </c>
      <c r="F62" s="15">
        <v>80</v>
      </c>
      <c r="G62" s="15">
        <v>80</v>
      </c>
      <c r="H62" s="15">
        <v>80</v>
      </c>
      <c r="I62" s="15">
        <f t="shared" si="1"/>
        <v>240</v>
      </c>
      <c r="J62" s="9"/>
      <c r="K62" s="9"/>
      <c r="M62" s="3"/>
      <c r="N62" s="3"/>
      <c r="O62" s="3"/>
    </row>
    <row r="63" spans="2:15" x14ac:dyDescent="0.2">
      <c r="B63" s="12">
        <v>58</v>
      </c>
      <c r="C63" s="13" t="s">
        <v>209</v>
      </c>
      <c r="D63" s="16" t="s">
        <v>65</v>
      </c>
      <c r="E63" s="17" t="s">
        <v>210</v>
      </c>
      <c r="F63" s="15">
        <v>180</v>
      </c>
      <c r="G63" s="15">
        <v>180</v>
      </c>
      <c r="H63" s="15">
        <v>180</v>
      </c>
      <c r="I63" s="15">
        <f t="shared" si="1"/>
        <v>540</v>
      </c>
      <c r="J63" s="9"/>
      <c r="K63" s="9"/>
      <c r="M63" s="3"/>
      <c r="N63" s="3"/>
      <c r="O63" s="3"/>
    </row>
    <row r="64" spans="2:15" x14ac:dyDescent="0.2">
      <c r="B64" s="12">
        <v>59</v>
      </c>
      <c r="C64" s="13" t="s">
        <v>211</v>
      </c>
      <c r="D64" s="16" t="s">
        <v>64</v>
      </c>
      <c r="E64" s="17" t="s">
        <v>213</v>
      </c>
      <c r="F64" s="15">
        <v>160</v>
      </c>
      <c r="G64" s="15">
        <v>160</v>
      </c>
      <c r="H64" s="15">
        <v>160</v>
      </c>
      <c r="I64" s="15">
        <f t="shared" si="1"/>
        <v>480</v>
      </c>
      <c r="J64" s="9"/>
      <c r="K64" s="9"/>
      <c r="M64" s="3"/>
      <c r="N64" s="3"/>
      <c r="O64" s="3"/>
    </row>
    <row r="65" spans="2:15" x14ac:dyDescent="0.2">
      <c r="B65" s="12">
        <v>60</v>
      </c>
      <c r="C65" s="13" t="s">
        <v>212</v>
      </c>
      <c r="D65" s="16" t="s">
        <v>64</v>
      </c>
      <c r="E65" s="17" t="s">
        <v>214</v>
      </c>
      <c r="F65" s="15">
        <v>80</v>
      </c>
      <c r="G65" s="15">
        <v>80</v>
      </c>
      <c r="H65" s="15">
        <v>80</v>
      </c>
      <c r="I65" s="15">
        <f t="shared" si="1"/>
        <v>240</v>
      </c>
      <c r="J65" s="9"/>
      <c r="K65" s="9"/>
      <c r="M65" s="3"/>
      <c r="N65" s="3"/>
      <c r="O65" s="3"/>
    </row>
    <row r="66" spans="2:15" x14ac:dyDescent="0.2">
      <c r="B66" s="12">
        <v>61</v>
      </c>
      <c r="C66" s="13" t="s">
        <v>215</v>
      </c>
      <c r="D66" s="16" t="s">
        <v>64</v>
      </c>
      <c r="E66" s="17" t="s">
        <v>216</v>
      </c>
      <c r="F66" s="15">
        <v>80</v>
      </c>
      <c r="G66" s="15">
        <v>80</v>
      </c>
      <c r="H66" s="15">
        <v>80</v>
      </c>
      <c r="I66" s="15">
        <f t="shared" si="1"/>
        <v>240</v>
      </c>
      <c r="J66" s="9"/>
      <c r="K66" s="9"/>
      <c r="M66" s="3"/>
      <c r="N66" s="3"/>
      <c r="O66" s="3"/>
    </row>
    <row r="67" spans="2:15" x14ac:dyDescent="0.2">
      <c r="B67" s="12">
        <v>62</v>
      </c>
      <c r="C67" s="13" t="s">
        <v>217</v>
      </c>
      <c r="D67" s="13" t="s">
        <v>64</v>
      </c>
      <c r="E67" s="14" t="s">
        <v>218</v>
      </c>
      <c r="F67" s="15">
        <v>80</v>
      </c>
      <c r="G67" s="15">
        <v>80</v>
      </c>
      <c r="H67" s="15">
        <v>80</v>
      </c>
      <c r="I67" s="15">
        <f t="shared" si="1"/>
        <v>240</v>
      </c>
      <c r="J67" s="9"/>
      <c r="K67" s="9"/>
      <c r="M67" s="3"/>
      <c r="N67" s="3"/>
      <c r="O67" s="3"/>
    </row>
    <row r="68" spans="2:15" x14ac:dyDescent="0.2">
      <c r="B68" s="12">
        <v>63</v>
      </c>
      <c r="C68" s="13" t="s">
        <v>219</v>
      </c>
      <c r="D68" s="13" t="s">
        <v>64</v>
      </c>
      <c r="E68" s="14" t="s">
        <v>220</v>
      </c>
      <c r="F68" s="15">
        <v>80</v>
      </c>
      <c r="G68" s="15">
        <v>80</v>
      </c>
      <c r="H68" s="15">
        <v>0</v>
      </c>
      <c r="I68" s="15">
        <f t="shared" si="1"/>
        <v>160</v>
      </c>
      <c r="J68" s="9"/>
      <c r="K68" s="9"/>
      <c r="M68" s="3"/>
      <c r="N68" s="3"/>
      <c r="O68" s="3"/>
    </row>
    <row r="69" spans="2:15" x14ac:dyDescent="0.2">
      <c r="B69" s="12">
        <v>64</v>
      </c>
      <c r="C69" s="13" t="s">
        <v>221</v>
      </c>
      <c r="D69" s="13" t="s">
        <v>64</v>
      </c>
      <c r="E69" s="14" t="s">
        <v>222</v>
      </c>
      <c r="F69" s="15">
        <v>80</v>
      </c>
      <c r="G69" s="15">
        <v>80</v>
      </c>
      <c r="H69" s="15">
        <v>80</v>
      </c>
      <c r="I69" s="15">
        <f t="shared" si="1"/>
        <v>240</v>
      </c>
      <c r="J69" s="9"/>
      <c r="K69" s="9"/>
      <c r="M69" s="3"/>
      <c r="N69" s="3"/>
      <c r="O69" s="3"/>
    </row>
    <row r="70" spans="2:15" x14ac:dyDescent="0.2">
      <c r="B70" s="12">
        <v>65</v>
      </c>
      <c r="C70" s="13" t="s">
        <v>223</v>
      </c>
      <c r="D70" s="13" t="s">
        <v>60</v>
      </c>
      <c r="E70" s="14" t="s">
        <v>224</v>
      </c>
      <c r="F70" s="15">
        <v>80</v>
      </c>
      <c r="G70" s="15">
        <v>80</v>
      </c>
      <c r="H70" s="15">
        <v>80</v>
      </c>
      <c r="I70" s="15">
        <f t="shared" ref="I70:I101" si="2">SUM(F70:H70)</f>
        <v>240</v>
      </c>
      <c r="J70" s="9"/>
      <c r="K70" s="9"/>
      <c r="M70" s="3"/>
      <c r="N70" s="3"/>
      <c r="O70" s="3"/>
    </row>
    <row r="71" spans="2:15" x14ac:dyDescent="0.2">
      <c r="B71" s="12">
        <v>66</v>
      </c>
      <c r="C71" s="13" t="s">
        <v>225</v>
      </c>
      <c r="D71" s="13" t="s">
        <v>61</v>
      </c>
      <c r="E71" s="14" t="s">
        <v>226</v>
      </c>
      <c r="F71" s="15">
        <v>80</v>
      </c>
      <c r="G71" s="15">
        <v>80</v>
      </c>
      <c r="H71" s="15">
        <v>80</v>
      </c>
      <c r="I71" s="15">
        <f t="shared" si="2"/>
        <v>240</v>
      </c>
      <c r="J71" s="9"/>
      <c r="K71" s="9"/>
      <c r="M71" s="3"/>
      <c r="N71" s="3"/>
      <c r="O71" s="3"/>
    </row>
    <row r="72" spans="2:15" x14ac:dyDescent="0.2">
      <c r="B72" s="12">
        <v>67</v>
      </c>
      <c r="C72" s="13" t="s">
        <v>227</v>
      </c>
      <c r="D72" s="13" t="s">
        <v>66</v>
      </c>
      <c r="E72" s="14" t="s">
        <v>228</v>
      </c>
      <c r="F72" s="15">
        <v>80</v>
      </c>
      <c r="G72" s="15">
        <v>80</v>
      </c>
      <c r="H72" s="15">
        <v>80</v>
      </c>
      <c r="I72" s="15">
        <f t="shared" si="2"/>
        <v>240</v>
      </c>
      <c r="J72" s="9"/>
      <c r="K72" s="9"/>
      <c r="M72" s="3"/>
      <c r="N72" s="3"/>
      <c r="O72" s="3"/>
    </row>
    <row r="73" spans="2:15" x14ac:dyDescent="0.2">
      <c r="B73" s="12">
        <v>68</v>
      </c>
      <c r="C73" s="13" t="s">
        <v>229</v>
      </c>
      <c r="D73" s="13" t="s">
        <v>61</v>
      </c>
      <c r="E73" s="14" t="s">
        <v>231</v>
      </c>
      <c r="F73" s="15">
        <v>80</v>
      </c>
      <c r="G73" s="15">
        <v>80</v>
      </c>
      <c r="H73" s="15">
        <v>80</v>
      </c>
      <c r="I73" s="15">
        <f t="shared" si="2"/>
        <v>240</v>
      </c>
      <c r="J73" s="9"/>
      <c r="K73" s="9"/>
      <c r="M73" s="3"/>
      <c r="N73" s="3"/>
      <c r="O73" s="3"/>
    </row>
    <row r="74" spans="2:15" x14ac:dyDescent="0.2">
      <c r="B74" s="12">
        <v>69</v>
      </c>
      <c r="C74" s="13" t="s">
        <v>230</v>
      </c>
      <c r="D74" s="13" t="s">
        <v>60</v>
      </c>
      <c r="E74" s="14" t="s">
        <v>232</v>
      </c>
      <c r="F74" s="15">
        <v>80</v>
      </c>
      <c r="G74" s="15">
        <v>80</v>
      </c>
      <c r="H74" s="15">
        <v>80</v>
      </c>
      <c r="I74" s="15">
        <f t="shared" si="2"/>
        <v>240</v>
      </c>
      <c r="J74" s="9"/>
      <c r="K74" s="9"/>
      <c r="M74" s="3"/>
      <c r="N74" s="3"/>
      <c r="O74" s="3"/>
    </row>
    <row r="75" spans="2:15" x14ac:dyDescent="0.2">
      <c r="B75" s="12">
        <v>70</v>
      </c>
      <c r="C75" s="13" t="s">
        <v>233</v>
      </c>
      <c r="D75" s="13" t="s">
        <v>61</v>
      </c>
      <c r="E75" s="14" t="s">
        <v>234</v>
      </c>
      <c r="F75" s="15">
        <v>80</v>
      </c>
      <c r="G75" s="15">
        <v>80</v>
      </c>
      <c r="H75" s="15">
        <v>80</v>
      </c>
      <c r="I75" s="15">
        <f t="shared" si="2"/>
        <v>240</v>
      </c>
      <c r="J75" s="9"/>
      <c r="K75" s="9"/>
      <c r="M75" s="3"/>
      <c r="N75" s="3"/>
      <c r="O75" s="3"/>
    </row>
    <row r="76" spans="2:15" x14ac:dyDescent="0.2">
      <c r="B76" s="12">
        <v>71</v>
      </c>
      <c r="C76" s="13" t="s">
        <v>235</v>
      </c>
      <c r="D76" s="13" t="s">
        <v>60</v>
      </c>
      <c r="E76" s="14" t="s">
        <v>236</v>
      </c>
      <c r="F76" s="15">
        <v>80</v>
      </c>
      <c r="G76" s="15">
        <v>80</v>
      </c>
      <c r="H76" s="15">
        <v>80</v>
      </c>
      <c r="I76" s="15">
        <f t="shared" si="2"/>
        <v>240</v>
      </c>
      <c r="J76" s="9"/>
      <c r="K76" s="9"/>
      <c r="M76" s="3"/>
      <c r="N76" s="3"/>
      <c r="O76" s="3"/>
    </row>
    <row r="77" spans="2:15" x14ac:dyDescent="0.2">
      <c r="B77" s="12">
        <v>72</v>
      </c>
      <c r="C77" s="13" t="s">
        <v>237</v>
      </c>
      <c r="D77" s="13" t="s">
        <v>60</v>
      </c>
      <c r="E77" s="14" t="s">
        <v>240</v>
      </c>
      <c r="F77" s="15">
        <v>80</v>
      </c>
      <c r="G77" s="15">
        <v>20</v>
      </c>
      <c r="H77" s="15"/>
      <c r="I77" s="15">
        <f t="shared" si="2"/>
        <v>100</v>
      </c>
      <c r="J77" s="9"/>
      <c r="K77" s="9"/>
      <c r="M77" s="3"/>
      <c r="N77" s="3"/>
      <c r="O77" s="3"/>
    </row>
    <row r="78" spans="2:15" x14ac:dyDescent="0.2">
      <c r="B78" s="12">
        <v>73</v>
      </c>
      <c r="C78" s="13" t="s">
        <v>238</v>
      </c>
      <c r="D78" s="18" t="s">
        <v>60</v>
      </c>
      <c r="E78" s="14" t="s">
        <v>241</v>
      </c>
      <c r="F78" s="15">
        <v>80</v>
      </c>
      <c r="G78" s="15">
        <v>80</v>
      </c>
      <c r="H78" s="15">
        <v>80</v>
      </c>
      <c r="I78" s="15">
        <f t="shared" si="2"/>
        <v>240</v>
      </c>
      <c r="J78" s="9"/>
      <c r="K78" s="9"/>
      <c r="M78" s="3"/>
      <c r="N78" s="3"/>
      <c r="O78" s="3"/>
    </row>
    <row r="79" spans="2:15" x14ac:dyDescent="0.2">
      <c r="B79" s="12">
        <v>74</v>
      </c>
      <c r="C79" s="13" t="s">
        <v>239</v>
      </c>
      <c r="D79" s="18" t="s">
        <v>64</v>
      </c>
      <c r="E79" s="14" t="s">
        <v>242</v>
      </c>
      <c r="F79" s="15">
        <v>80</v>
      </c>
      <c r="G79" s="15">
        <v>80</v>
      </c>
      <c r="H79" s="15">
        <v>80</v>
      </c>
      <c r="I79" s="15">
        <f t="shared" si="2"/>
        <v>240</v>
      </c>
      <c r="J79" s="9"/>
      <c r="K79" s="9"/>
      <c r="M79" s="3"/>
      <c r="N79" s="3"/>
      <c r="O79" s="3"/>
    </row>
    <row r="80" spans="2:15" x14ac:dyDescent="0.2">
      <c r="B80" s="12">
        <v>75</v>
      </c>
      <c r="C80" s="13" t="s">
        <v>243</v>
      </c>
      <c r="D80" s="18" t="s">
        <v>64</v>
      </c>
      <c r="E80" s="14" t="s">
        <v>244</v>
      </c>
      <c r="F80" s="15">
        <v>20</v>
      </c>
      <c r="G80" s="15"/>
      <c r="H80" s="15"/>
      <c r="I80" s="15">
        <f t="shared" si="2"/>
        <v>20</v>
      </c>
      <c r="J80" s="9"/>
      <c r="K80" s="9"/>
      <c r="M80" s="3"/>
      <c r="N80" s="3"/>
      <c r="O80" s="3"/>
    </row>
    <row r="81" spans="2:15" x14ac:dyDescent="0.2">
      <c r="B81" s="12">
        <v>76</v>
      </c>
      <c r="C81" s="13" t="s">
        <v>245</v>
      </c>
      <c r="D81" s="18" t="s">
        <v>60</v>
      </c>
      <c r="E81" s="14" t="s">
        <v>246</v>
      </c>
      <c r="F81" s="15">
        <v>80</v>
      </c>
      <c r="G81" s="15">
        <v>80</v>
      </c>
      <c r="H81" s="15">
        <v>80</v>
      </c>
      <c r="I81" s="15">
        <f t="shared" si="2"/>
        <v>240</v>
      </c>
      <c r="J81" s="9"/>
      <c r="K81" s="9"/>
      <c r="M81" s="3"/>
      <c r="N81" s="3"/>
      <c r="O81" s="3"/>
    </row>
    <row r="82" spans="2:15" x14ac:dyDescent="0.2">
      <c r="B82" s="12">
        <v>77</v>
      </c>
      <c r="C82" s="13" t="s">
        <v>247</v>
      </c>
      <c r="D82" s="18" t="s">
        <v>64</v>
      </c>
      <c r="E82" s="14" t="s">
        <v>248</v>
      </c>
      <c r="F82" s="15">
        <v>140</v>
      </c>
      <c r="G82" s="15">
        <v>140</v>
      </c>
      <c r="H82" s="15">
        <v>140</v>
      </c>
      <c r="I82" s="15">
        <f t="shared" si="2"/>
        <v>420</v>
      </c>
      <c r="J82" s="9"/>
      <c r="K82" s="9"/>
      <c r="M82" s="3"/>
      <c r="N82" s="3"/>
      <c r="O82" s="3"/>
    </row>
    <row r="83" spans="2:15" x14ac:dyDescent="0.2">
      <c r="B83" s="12">
        <v>78</v>
      </c>
      <c r="C83" s="13" t="s">
        <v>249</v>
      </c>
      <c r="D83" s="18" t="s">
        <v>64</v>
      </c>
      <c r="E83" s="14" t="s">
        <v>250</v>
      </c>
      <c r="F83" s="15">
        <v>80</v>
      </c>
      <c r="G83" s="15">
        <v>80</v>
      </c>
      <c r="H83" s="15">
        <v>80</v>
      </c>
      <c r="I83" s="15">
        <f t="shared" si="2"/>
        <v>240</v>
      </c>
      <c r="J83" s="9"/>
      <c r="K83" s="9"/>
      <c r="M83" s="3"/>
      <c r="N83" s="3"/>
      <c r="O83" s="3"/>
    </row>
    <row r="84" spans="2:15" x14ac:dyDescent="0.2">
      <c r="B84" s="12">
        <v>79</v>
      </c>
      <c r="C84" s="13" t="s">
        <v>251</v>
      </c>
      <c r="D84" s="18" t="s">
        <v>64</v>
      </c>
      <c r="E84" s="14" t="s">
        <v>254</v>
      </c>
      <c r="F84" s="15">
        <v>80</v>
      </c>
      <c r="G84" s="15">
        <v>80</v>
      </c>
      <c r="H84" s="15">
        <v>80</v>
      </c>
      <c r="I84" s="15">
        <f t="shared" si="2"/>
        <v>240</v>
      </c>
      <c r="J84" s="9"/>
      <c r="K84" s="9"/>
      <c r="M84" s="3"/>
      <c r="N84" s="3"/>
      <c r="O84" s="3"/>
    </row>
    <row r="85" spans="2:15" x14ac:dyDescent="0.2">
      <c r="B85" s="12">
        <v>80</v>
      </c>
      <c r="C85" s="13" t="s">
        <v>252</v>
      </c>
      <c r="D85" s="18" t="s">
        <v>64</v>
      </c>
      <c r="E85" s="14" t="s">
        <v>255</v>
      </c>
      <c r="F85" s="15">
        <v>80</v>
      </c>
      <c r="G85" s="15">
        <v>80</v>
      </c>
      <c r="H85" s="15">
        <v>80</v>
      </c>
      <c r="I85" s="15">
        <f t="shared" si="2"/>
        <v>240</v>
      </c>
      <c r="J85" s="9"/>
      <c r="K85" s="9"/>
      <c r="M85" s="3"/>
      <c r="N85" s="3"/>
      <c r="O85" s="3"/>
    </row>
    <row r="86" spans="2:15" x14ac:dyDescent="0.2">
      <c r="B86" s="12">
        <v>81</v>
      </c>
      <c r="C86" s="13" t="s">
        <v>253</v>
      </c>
      <c r="D86" s="18" t="s">
        <v>64</v>
      </c>
      <c r="E86" s="14" t="s">
        <v>256</v>
      </c>
      <c r="F86" s="15">
        <v>80</v>
      </c>
      <c r="G86" s="15">
        <v>80</v>
      </c>
      <c r="H86" s="15">
        <v>80</v>
      </c>
      <c r="I86" s="15">
        <f t="shared" si="2"/>
        <v>240</v>
      </c>
      <c r="J86" s="9"/>
      <c r="K86" s="9"/>
      <c r="M86" s="3"/>
      <c r="N86" s="3"/>
      <c r="O86" s="3"/>
    </row>
    <row r="87" spans="2:15" x14ac:dyDescent="0.2">
      <c r="B87" s="12">
        <v>82</v>
      </c>
      <c r="C87" s="13" t="s">
        <v>257</v>
      </c>
      <c r="D87" s="18" t="s">
        <v>64</v>
      </c>
      <c r="E87" s="14" t="s">
        <v>258</v>
      </c>
      <c r="F87" s="15">
        <v>80</v>
      </c>
      <c r="G87" s="15">
        <v>80</v>
      </c>
      <c r="H87" s="15">
        <v>80</v>
      </c>
      <c r="I87" s="15">
        <f t="shared" si="2"/>
        <v>240</v>
      </c>
      <c r="J87" s="9"/>
      <c r="K87" s="9"/>
      <c r="M87" s="3"/>
      <c r="N87" s="3"/>
      <c r="O87" s="3"/>
    </row>
    <row r="88" spans="2:15" x14ac:dyDescent="0.2">
      <c r="B88" s="12">
        <v>83</v>
      </c>
      <c r="C88" s="13" t="s">
        <v>259</v>
      </c>
      <c r="D88" s="18" t="s">
        <v>61</v>
      </c>
      <c r="E88" s="14" t="s">
        <v>261</v>
      </c>
      <c r="F88" s="15">
        <v>80</v>
      </c>
      <c r="G88" s="15">
        <v>20</v>
      </c>
      <c r="H88" s="15"/>
      <c r="I88" s="15">
        <f t="shared" si="2"/>
        <v>100</v>
      </c>
      <c r="J88" s="9"/>
      <c r="K88" s="9"/>
      <c r="M88" s="3"/>
      <c r="N88" s="3"/>
      <c r="O88" s="3"/>
    </row>
    <row r="89" spans="2:15" x14ac:dyDescent="0.2">
      <c r="B89" s="12">
        <v>84</v>
      </c>
      <c r="C89" s="13" t="s">
        <v>260</v>
      </c>
      <c r="D89" s="18" t="s">
        <v>61</v>
      </c>
      <c r="E89" s="14" t="s">
        <v>262</v>
      </c>
      <c r="F89" s="15">
        <v>80</v>
      </c>
      <c r="G89" s="15">
        <v>80</v>
      </c>
      <c r="H89" s="15">
        <v>80</v>
      </c>
      <c r="I89" s="15">
        <f t="shared" si="2"/>
        <v>240</v>
      </c>
      <c r="J89" s="9"/>
      <c r="K89" s="9"/>
      <c r="M89" s="3"/>
      <c r="N89" s="3"/>
      <c r="O89" s="3"/>
    </row>
    <row r="90" spans="2:15" x14ac:dyDescent="0.2">
      <c r="B90" s="12">
        <v>85</v>
      </c>
      <c r="C90" s="13" t="s">
        <v>263</v>
      </c>
      <c r="D90" s="18" t="s">
        <v>60</v>
      </c>
      <c r="E90" s="14" t="s">
        <v>268</v>
      </c>
      <c r="F90" s="15">
        <v>80</v>
      </c>
      <c r="G90" s="15">
        <v>80</v>
      </c>
      <c r="H90" s="15">
        <v>80</v>
      </c>
      <c r="I90" s="15">
        <f t="shared" si="2"/>
        <v>240</v>
      </c>
      <c r="J90" s="9"/>
      <c r="K90" s="9"/>
      <c r="M90" s="3"/>
      <c r="N90" s="3"/>
      <c r="O90" s="3"/>
    </row>
    <row r="91" spans="2:15" x14ac:dyDescent="0.2">
      <c r="B91" s="12">
        <v>86</v>
      </c>
      <c r="C91" s="13" t="s">
        <v>264</v>
      </c>
      <c r="D91" s="18" t="s">
        <v>60</v>
      </c>
      <c r="E91" s="14" t="s">
        <v>269</v>
      </c>
      <c r="F91" s="15">
        <v>80</v>
      </c>
      <c r="G91" s="15">
        <v>80</v>
      </c>
      <c r="H91" s="15">
        <v>80</v>
      </c>
      <c r="I91" s="15">
        <f t="shared" si="2"/>
        <v>240</v>
      </c>
      <c r="J91" s="9"/>
      <c r="K91" s="9"/>
      <c r="M91" s="3"/>
      <c r="N91" s="3"/>
      <c r="O91" s="3"/>
    </row>
    <row r="92" spans="2:15" x14ac:dyDescent="0.2">
      <c r="B92" s="12">
        <v>87</v>
      </c>
      <c r="C92" s="13" t="s">
        <v>265</v>
      </c>
      <c r="D92" s="18" t="s">
        <v>60</v>
      </c>
      <c r="E92" s="14" t="s">
        <v>270</v>
      </c>
      <c r="F92" s="15">
        <v>80</v>
      </c>
      <c r="G92" s="15">
        <v>80</v>
      </c>
      <c r="H92" s="15">
        <v>80</v>
      </c>
      <c r="I92" s="15">
        <f t="shared" si="2"/>
        <v>240</v>
      </c>
      <c r="J92" s="9"/>
      <c r="K92" s="9"/>
      <c r="M92" s="3"/>
      <c r="N92" s="3"/>
      <c r="O92" s="3"/>
    </row>
    <row r="93" spans="2:15" x14ac:dyDescent="0.2">
      <c r="B93" s="12">
        <v>88</v>
      </c>
      <c r="C93" s="13" t="s">
        <v>266</v>
      </c>
      <c r="D93" s="18" t="s">
        <v>60</v>
      </c>
      <c r="E93" s="14" t="s">
        <v>271</v>
      </c>
      <c r="F93" s="15">
        <v>80</v>
      </c>
      <c r="G93" s="15">
        <v>80</v>
      </c>
      <c r="H93" s="15">
        <v>80</v>
      </c>
      <c r="I93" s="15">
        <f t="shared" si="2"/>
        <v>240</v>
      </c>
      <c r="J93" s="9"/>
      <c r="K93" s="9"/>
      <c r="M93" s="3"/>
      <c r="N93" s="3"/>
      <c r="O93" s="3"/>
    </row>
    <row r="94" spans="2:15" x14ac:dyDescent="0.2">
      <c r="B94" s="12">
        <v>89</v>
      </c>
      <c r="C94" s="13" t="s">
        <v>267</v>
      </c>
      <c r="D94" s="18" t="s">
        <v>60</v>
      </c>
      <c r="E94" s="14" t="s">
        <v>272</v>
      </c>
      <c r="F94" s="15">
        <v>80</v>
      </c>
      <c r="G94" s="15">
        <v>80</v>
      </c>
      <c r="H94" s="15">
        <v>80</v>
      </c>
      <c r="I94" s="15">
        <f t="shared" si="2"/>
        <v>240</v>
      </c>
      <c r="J94" s="9"/>
      <c r="K94" s="9"/>
      <c r="M94" s="3"/>
      <c r="N94" s="3"/>
      <c r="O94" s="3"/>
    </row>
    <row r="95" spans="2:15" x14ac:dyDescent="0.2">
      <c r="B95" s="12">
        <v>90</v>
      </c>
      <c r="C95" s="13" t="s">
        <v>273</v>
      </c>
      <c r="D95" s="18" t="s">
        <v>66</v>
      </c>
      <c r="E95" s="14" t="s">
        <v>274</v>
      </c>
      <c r="F95" s="15">
        <v>80</v>
      </c>
      <c r="G95" s="15">
        <v>80</v>
      </c>
      <c r="H95" s="15">
        <v>80</v>
      </c>
      <c r="I95" s="15">
        <f t="shared" si="2"/>
        <v>240</v>
      </c>
      <c r="J95" s="9"/>
      <c r="K95" s="9"/>
      <c r="M95" s="3"/>
      <c r="N95" s="3"/>
      <c r="O95" s="3"/>
    </row>
    <row r="96" spans="2:15" x14ac:dyDescent="0.2">
      <c r="B96" s="12">
        <v>91</v>
      </c>
      <c r="C96" s="13" t="s">
        <v>275</v>
      </c>
      <c r="D96" s="18" t="s">
        <v>64</v>
      </c>
      <c r="E96" s="14" t="s">
        <v>278</v>
      </c>
      <c r="F96" s="15">
        <v>80</v>
      </c>
      <c r="G96" s="15">
        <v>80</v>
      </c>
      <c r="H96" s="15">
        <v>80</v>
      </c>
      <c r="I96" s="15">
        <f t="shared" si="2"/>
        <v>240</v>
      </c>
      <c r="J96" s="9"/>
      <c r="K96" s="9"/>
      <c r="M96" s="3"/>
      <c r="N96" s="3"/>
      <c r="O96" s="3"/>
    </row>
    <row r="97" spans="2:15" x14ac:dyDescent="0.2">
      <c r="B97" s="12">
        <v>92</v>
      </c>
      <c r="C97" s="13" t="s">
        <v>276</v>
      </c>
      <c r="D97" s="18" t="s">
        <v>65</v>
      </c>
      <c r="E97" s="14" t="s">
        <v>279</v>
      </c>
      <c r="F97" s="15">
        <v>180</v>
      </c>
      <c r="G97" s="15">
        <v>180</v>
      </c>
      <c r="H97" s="15">
        <v>180</v>
      </c>
      <c r="I97" s="15">
        <f t="shared" si="2"/>
        <v>540</v>
      </c>
      <c r="J97" s="9"/>
      <c r="K97" s="9"/>
      <c r="M97" s="3"/>
      <c r="N97" s="3"/>
      <c r="O97" s="3"/>
    </row>
    <row r="98" spans="2:15" x14ac:dyDescent="0.2">
      <c r="B98" s="12">
        <v>93</v>
      </c>
      <c r="C98" s="13" t="s">
        <v>277</v>
      </c>
      <c r="D98" s="18" t="s">
        <v>64</v>
      </c>
      <c r="E98" s="14" t="s">
        <v>280</v>
      </c>
      <c r="F98" s="15">
        <v>80</v>
      </c>
      <c r="G98" s="15">
        <v>80</v>
      </c>
      <c r="H98" s="15">
        <v>80</v>
      </c>
      <c r="I98" s="15">
        <f t="shared" si="2"/>
        <v>240</v>
      </c>
      <c r="J98" s="9"/>
      <c r="K98" s="9"/>
      <c r="M98" s="3"/>
      <c r="N98" s="3"/>
      <c r="O98" s="3"/>
    </row>
    <row r="99" spans="2:15" x14ac:dyDescent="0.2">
      <c r="B99" s="12">
        <v>94</v>
      </c>
      <c r="C99" s="13" t="s">
        <v>281</v>
      </c>
      <c r="D99" s="18" t="s">
        <v>60</v>
      </c>
      <c r="E99" s="14" t="s">
        <v>282</v>
      </c>
      <c r="F99" s="15">
        <v>80</v>
      </c>
      <c r="G99" s="15">
        <v>80</v>
      </c>
      <c r="H99" s="15">
        <v>80</v>
      </c>
      <c r="I99" s="15">
        <f t="shared" si="2"/>
        <v>240</v>
      </c>
      <c r="J99" s="9"/>
      <c r="K99" s="9"/>
      <c r="M99" s="3"/>
      <c r="N99" s="3"/>
      <c r="O99" s="3"/>
    </row>
    <row r="100" spans="2:15" x14ac:dyDescent="0.2">
      <c r="B100" s="12">
        <v>95</v>
      </c>
      <c r="C100" s="13" t="s">
        <v>283</v>
      </c>
      <c r="D100" s="18" t="s">
        <v>66</v>
      </c>
      <c r="E100" s="14" t="s">
        <v>285</v>
      </c>
      <c r="F100" s="15">
        <v>80</v>
      </c>
      <c r="G100" s="15">
        <v>80</v>
      </c>
      <c r="H100" s="15">
        <v>80</v>
      </c>
      <c r="I100" s="15">
        <f t="shared" si="2"/>
        <v>240</v>
      </c>
      <c r="J100" s="9"/>
      <c r="K100" s="9"/>
      <c r="M100" s="3"/>
      <c r="N100" s="3"/>
      <c r="O100" s="3"/>
    </row>
    <row r="101" spans="2:15" ht="25.5" x14ac:dyDescent="0.2">
      <c r="B101" s="12">
        <v>96</v>
      </c>
      <c r="C101" s="13" t="s">
        <v>284</v>
      </c>
      <c r="D101" s="18" t="s">
        <v>64</v>
      </c>
      <c r="E101" s="14" t="s">
        <v>286</v>
      </c>
      <c r="F101" s="15">
        <v>180</v>
      </c>
      <c r="G101" s="15">
        <v>180</v>
      </c>
      <c r="H101" s="15">
        <v>180</v>
      </c>
      <c r="I101" s="15">
        <f t="shared" si="2"/>
        <v>540</v>
      </c>
      <c r="J101" s="9"/>
      <c r="K101" s="9"/>
      <c r="M101" s="3"/>
      <c r="N101" s="3"/>
      <c r="O101" s="3"/>
    </row>
    <row r="102" spans="2:15" x14ac:dyDescent="0.2">
      <c r="B102" s="12">
        <v>97</v>
      </c>
      <c r="C102" s="13" t="s">
        <v>287</v>
      </c>
      <c r="D102" s="18" t="s">
        <v>65</v>
      </c>
      <c r="E102" s="14" t="s">
        <v>289</v>
      </c>
      <c r="F102" s="15">
        <v>180</v>
      </c>
      <c r="G102" s="15">
        <v>180</v>
      </c>
      <c r="H102" s="15">
        <v>180</v>
      </c>
      <c r="I102" s="15">
        <f t="shared" ref="I102:I110" si="3">SUM(F102:H102)</f>
        <v>540</v>
      </c>
      <c r="J102" s="9"/>
      <c r="K102" s="9"/>
      <c r="M102" s="3"/>
      <c r="N102" s="3"/>
      <c r="O102" s="3"/>
    </row>
    <row r="103" spans="2:15" x14ac:dyDescent="0.2">
      <c r="B103" s="12">
        <v>98</v>
      </c>
      <c r="C103" s="13" t="s">
        <v>288</v>
      </c>
      <c r="D103" s="18" t="s">
        <v>63</v>
      </c>
      <c r="E103" s="14" t="s">
        <v>290</v>
      </c>
      <c r="F103" s="15">
        <v>80</v>
      </c>
      <c r="G103" s="15">
        <v>80</v>
      </c>
      <c r="H103" s="15">
        <v>80</v>
      </c>
      <c r="I103" s="15">
        <f t="shared" si="3"/>
        <v>240</v>
      </c>
      <c r="J103" s="9"/>
      <c r="K103" s="9"/>
      <c r="M103" s="3"/>
      <c r="N103" s="3"/>
      <c r="O103" s="3"/>
    </row>
    <row r="104" spans="2:15" x14ac:dyDescent="0.2">
      <c r="B104" s="12">
        <v>99</v>
      </c>
      <c r="C104" s="13" t="s">
        <v>291</v>
      </c>
      <c r="D104" s="18" t="s">
        <v>63</v>
      </c>
      <c r="E104" s="14" t="s">
        <v>292</v>
      </c>
      <c r="F104" s="15">
        <v>20</v>
      </c>
      <c r="G104" s="15"/>
      <c r="H104" s="15"/>
      <c r="I104" s="15">
        <f t="shared" si="3"/>
        <v>20</v>
      </c>
      <c r="J104" s="9"/>
      <c r="K104" s="9"/>
      <c r="M104" s="3"/>
      <c r="N104" s="3"/>
      <c r="O104" s="3"/>
    </row>
    <row r="105" spans="2:15" x14ac:dyDescent="0.2">
      <c r="B105" s="12">
        <v>100</v>
      </c>
      <c r="C105" s="13" t="s">
        <v>293</v>
      </c>
      <c r="D105" s="18" t="s">
        <v>63</v>
      </c>
      <c r="E105" s="14" t="s">
        <v>295</v>
      </c>
      <c r="F105" s="15">
        <v>70</v>
      </c>
      <c r="G105" s="15">
        <v>70</v>
      </c>
      <c r="H105" s="15">
        <v>70</v>
      </c>
      <c r="I105" s="15">
        <f t="shared" si="3"/>
        <v>210</v>
      </c>
      <c r="J105" s="9"/>
      <c r="K105" s="9"/>
      <c r="M105" s="3"/>
      <c r="N105" s="3"/>
      <c r="O105" s="3"/>
    </row>
    <row r="106" spans="2:15" x14ac:dyDescent="0.2">
      <c r="B106" s="12">
        <v>101</v>
      </c>
      <c r="C106" s="13" t="s">
        <v>294</v>
      </c>
      <c r="D106" s="18" t="s">
        <v>63</v>
      </c>
      <c r="E106" s="14" t="s">
        <v>296</v>
      </c>
      <c r="F106" s="15">
        <v>80</v>
      </c>
      <c r="G106" s="15">
        <v>80</v>
      </c>
      <c r="H106" s="15">
        <v>80</v>
      </c>
      <c r="I106" s="15">
        <f t="shared" si="3"/>
        <v>240</v>
      </c>
      <c r="J106" s="9"/>
      <c r="K106" s="9"/>
      <c r="M106" s="3"/>
      <c r="N106" s="3"/>
      <c r="O106" s="3"/>
    </row>
    <row r="107" spans="2:15" x14ac:dyDescent="0.2">
      <c r="B107" s="12">
        <v>102</v>
      </c>
      <c r="C107" s="13" t="s">
        <v>297</v>
      </c>
      <c r="D107" s="18" t="s">
        <v>63</v>
      </c>
      <c r="E107" s="14" t="s">
        <v>298</v>
      </c>
      <c r="F107" s="15">
        <v>80</v>
      </c>
      <c r="G107" s="15">
        <v>20</v>
      </c>
      <c r="H107" s="15">
        <v>80</v>
      </c>
      <c r="I107" s="15">
        <f t="shared" si="3"/>
        <v>180</v>
      </c>
      <c r="J107" s="9"/>
      <c r="K107" s="9"/>
      <c r="M107" s="3"/>
      <c r="N107" s="3"/>
      <c r="O107" s="3"/>
    </row>
    <row r="108" spans="2:15" x14ac:dyDescent="0.2">
      <c r="B108" s="12"/>
      <c r="C108" s="13" t="s">
        <v>76</v>
      </c>
      <c r="D108" s="18" t="s">
        <v>77</v>
      </c>
      <c r="E108" s="14" t="s">
        <v>75</v>
      </c>
      <c r="F108" s="15">
        <v>200</v>
      </c>
      <c r="G108" s="15">
        <v>200</v>
      </c>
      <c r="H108" s="15">
        <v>200</v>
      </c>
      <c r="I108" s="15">
        <f t="shared" si="3"/>
        <v>600</v>
      </c>
      <c r="J108" s="9"/>
      <c r="K108" s="9"/>
      <c r="M108" s="3"/>
      <c r="N108" s="3"/>
      <c r="O108" s="3"/>
    </row>
    <row r="109" spans="2:15" x14ac:dyDescent="0.2">
      <c r="B109" s="12"/>
      <c r="C109" s="13" t="s">
        <v>79</v>
      </c>
      <c r="D109" s="18" t="s">
        <v>77</v>
      </c>
      <c r="E109" s="14" t="s">
        <v>78</v>
      </c>
      <c r="F109" s="15">
        <v>60</v>
      </c>
      <c r="G109" s="15">
        <v>60</v>
      </c>
      <c r="H109" s="15">
        <v>60</v>
      </c>
      <c r="I109" s="15">
        <f t="shared" si="3"/>
        <v>180</v>
      </c>
      <c r="J109" s="9"/>
      <c r="K109" s="9"/>
      <c r="M109" s="3"/>
      <c r="N109" s="3"/>
      <c r="O109" s="3"/>
    </row>
    <row r="110" spans="2:15" x14ac:dyDescent="0.2">
      <c r="B110" s="12"/>
      <c r="C110" s="59" t="s">
        <v>31</v>
      </c>
      <c r="D110" s="59"/>
      <c r="E110" s="19" t="s">
        <v>94</v>
      </c>
      <c r="F110" s="15">
        <v>490</v>
      </c>
      <c r="G110" s="15">
        <v>490</v>
      </c>
      <c r="H110" s="15">
        <v>504</v>
      </c>
      <c r="I110" s="15">
        <f t="shared" si="3"/>
        <v>1484</v>
      </c>
      <c r="J110" s="9"/>
      <c r="K110" s="9"/>
      <c r="M110" s="3"/>
      <c r="N110" s="3"/>
      <c r="O110" s="3"/>
    </row>
    <row r="111" spans="2:15" x14ac:dyDescent="0.2">
      <c r="C111" s="21"/>
      <c r="D111" s="21"/>
      <c r="E111" s="22" t="s">
        <v>52</v>
      </c>
      <c r="F111" s="23">
        <f>SUM(F6:F110)</f>
        <v>10310</v>
      </c>
      <c r="G111" s="23">
        <f>SUM(G6:G110)</f>
        <v>9900</v>
      </c>
      <c r="H111" s="23">
        <f>SUM(H6:H110)</f>
        <v>9814</v>
      </c>
      <c r="I111" s="23">
        <f>SUM(I6:I110)</f>
        <v>30024</v>
      </c>
      <c r="J111" s="24"/>
      <c r="K111" s="24"/>
      <c r="M111" s="3"/>
      <c r="N111" s="3"/>
      <c r="O111" s="3"/>
    </row>
    <row r="112" spans="2:15" x14ac:dyDescent="0.2">
      <c r="C112" s="21"/>
      <c r="D112" s="21"/>
      <c r="E112" s="25"/>
      <c r="H112" s="26"/>
      <c r="I112" s="27"/>
      <c r="J112" s="27"/>
    </row>
    <row r="113" spans="2:19" ht="14.1" customHeight="1" x14ac:dyDescent="0.2">
      <c r="I113" s="27"/>
    </row>
    <row r="114" spans="2:19" s="3" customFormat="1" ht="14.1" customHeight="1" x14ac:dyDescent="0.2">
      <c r="B114" s="28"/>
      <c r="C114" s="29" t="s">
        <v>14</v>
      </c>
      <c r="D114" s="62" t="s">
        <v>474</v>
      </c>
      <c r="E114" s="62"/>
      <c r="F114" s="62"/>
      <c r="G114" s="62"/>
      <c r="H114" s="2"/>
      <c r="I114" s="4"/>
      <c r="J114" s="4"/>
      <c r="K114" s="2"/>
      <c r="L114" s="2"/>
      <c r="M114" s="2"/>
      <c r="N114" s="2"/>
      <c r="O114" s="2"/>
      <c r="P114" s="2"/>
      <c r="Q114" s="2"/>
    </row>
    <row r="115" spans="2:19" s="10" customFormat="1" ht="35.25" customHeight="1" x14ac:dyDescent="0.2">
      <c r="B115" s="30"/>
      <c r="C115" s="31" t="s">
        <v>17</v>
      </c>
      <c r="D115" s="60" t="s">
        <v>16</v>
      </c>
      <c r="E115" s="60"/>
      <c r="F115" s="7">
        <v>2024</v>
      </c>
      <c r="G115" s="7">
        <v>2025</v>
      </c>
      <c r="H115" s="7">
        <v>2026</v>
      </c>
      <c r="I115" s="7" t="s">
        <v>53</v>
      </c>
      <c r="J115" s="9"/>
      <c r="K115" s="2"/>
      <c r="L115" s="2"/>
      <c r="M115" s="2"/>
      <c r="N115" s="2"/>
      <c r="O115" s="2"/>
      <c r="P115" s="2"/>
      <c r="Q115" s="2"/>
      <c r="R115" s="2"/>
      <c r="S115" s="2"/>
    </row>
    <row r="116" spans="2:19" ht="33" customHeight="1" x14ac:dyDescent="0.2">
      <c r="C116" s="32" t="s">
        <v>7</v>
      </c>
      <c r="D116" s="61" t="s">
        <v>10</v>
      </c>
      <c r="E116" s="61"/>
      <c r="F116" s="8" t="s">
        <v>6</v>
      </c>
      <c r="G116" s="8" t="s">
        <v>6</v>
      </c>
      <c r="H116" s="8" t="s">
        <v>6</v>
      </c>
      <c r="I116" s="8" t="s">
        <v>6</v>
      </c>
      <c r="J116" s="9"/>
    </row>
    <row r="117" spans="2:19" ht="28.35" customHeight="1" x14ac:dyDescent="0.2">
      <c r="C117" s="33" t="s">
        <v>23</v>
      </c>
      <c r="D117" s="57" t="s">
        <v>83</v>
      </c>
      <c r="E117" s="58"/>
      <c r="F117" s="1">
        <v>20</v>
      </c>
      <c r="G117" s="1">
        <v>20</v>
      </c>
      <c r="H117" s="1">
        <v>20</v>
      </c>
      <c r="I117" s="1">
        <f>SUM(F117:H117)</f>
        <v>60</v>
      </c>
      <c r="J117" s="9"/>
    </row>
    <row r="118" spans="2:19" ht="28.35" customHeight="1" x14ac:dyDescent="0.2">
      <c r="C118" s="33" t="s">
        <v>22</v>
      </c>
      <c r="D118" s="57" t="s">
        <v>54</v>
      </c>
      <c r="E118" s="58"/>
      <c r="F118" s="1">
        <v>120</v>
      </c>
      <c r="G118" s="1">
        <v>120</v>
      </c>
      <c r="H118" s="1">
        <v>120</v>
      </c>
      <c r="I118" s="1">
        <f>SUM(F118:H118)</f>
        <v>360</v>
      </c>
      <c r="J118" s="9"/>
    </row>
    <row r="119" spans="2:19" ht="28.35" customHeight="1" x14ac:dyDescent="0.2">
      <c r="C119" s="33" t="s">
        <v>24</v>
      </c>
      <c r="D119" s="57" t="s">
        <v>84</v>
      </c>
      <c r="E119" s="58"/>
      <c r="F119" s="1">
        <v>20</v>
      </c>
      <c r="G119" s="34">
        <f t="shared" ref="G119" si="4">F119</f>
        <v>20</v>
      </c>
      <c r="H119" s="34">
        <f t="shared" ref="H119" si="5">F119</f>
        <v>20</v>
      </c>
      <c r="I119" s="1">
        <f>SUM(F119:H119)</f>
        <v>60</v>
      </c>
      <c r="J119" s="9"/>
    </row>
    <row r="120" spans="2:19" ht="28.35" customHeight="1" x14ac:dyDescent="0.2">
      <c r="C120" s="33" t="s">
        <v>67</v>
      </c>
      <c r="D120" s="57" t="s">
        <v>71</v>
      </c>
      <c r="E120" s="58"/>
      <c r="F120" s="1">
        <v>6</v>
      </c>
      <c r="G120" s="1">
        <v>6</v>
      </c>
      <c r="H120" s="1">
        <v>6</v>
      </c>
      <c r="I120" s="1">
        <f>SUM(F120:H120)</f>
        <v>18</v>
      </c>
      <c r="J120" s="9"/>
    </row>
    <row r="121" spans="2:19" ht="28.35" customHeight="1" x14ac:dyDescent="0.2">
      <c r="C121" s="33" t="s">
        <v>68</v>
      </c>
      <c r="D121" s="57" t="s">
        <v>72</v>
      </c>
      <c r="E121" s="58"/>
      <c r="F121" s="1">
        <v>6</v>
      </c>
      <c r="G121" s="1">
        <v>6</v>
      </c>
      <c r="H121" s="1">
        <v>6</v>
      </c>
      <c r="I121" s="1">
        <f>SUM(F121:H121)</f>
        <v>18</v>
      </c>
      <c r="J121" s="9"/>
    </row>
    <row r="122" spans="2:19" ht="14.1" customHeight="1" x14ac:dyDescent="0.2">
      <c r="C122" s="32" t="s">
        <v>2</v>
      </c>
      <c r="D122" s="61" t="s">
        <v>1</v>
      </c>
      <c r="E122" s="61"/>
      <c r="F122" s="8" t="s">
        <v>6</v>
      </c>
      <c r="G122" s="8" t="s">
        <v>6</v>
      </c>
      <c r="H122" s="8" t="s">
        <v>6</v>
      </c>
      <c r="I122" s="35" t="s">
        <v>6</v>
      </c>
      <c r="J122" s="9"/>
    </row>
    <row r="123" spans="2:19" ht="14.1" customHeight="1" x14ac:dyDescent="0.2">
      <c r="C123" s="36" t="s">
        <v>25</v>
      </c>
      <c r="D123" s="57" t="s">
        <v>74</v>
      </c>
      <c r="E123" s="58"/>
      <c r="F123" s="1">
        <v>2</v>
      </c>
      <c r="G123" s="34">
        <f t="shared" ref="G123:H123" si="6">F123</f>
        <v>2</v>
      </c>
      <c r="H123" s="34">
        <f t="shared" si="6"/>
        <v>2</v>
      </c>
      <c r="I123" s="1">
        <f>SUM(F123:H123)</f>
        <v>6</v>
      </c>
      <c r="J123" s="9"/>
    </row>
    <row r="124" spans="2:19" ht="14.1" customHeight="1" x14ac:dyDescent="0.2">
      <c r="C124" s="36" t="s">
        <v>27</v>
      </c>
      <c r="D124" s="57" t="s">
        <v>13</v>
      </c>
      <c r="E124" s="58"/>
      <c r="F124" s="1">
        <v>6</v>
      </c>
      <c r="G124" s="34">
        <f t="shared" ref="G124" si="7">F124</f>
        <v>6</v>
      </c>
      <c r="H124" s="34">
        <f t="shared" ref="H124" si="8">G124</f>
        <v>6</v>
      </c>
      <c r="I124" s="1">
        <f>SUM(F124:H124)</f>
        <v>18</v>
      </c>
      <c r="J124" s="9"/>
    </row>
    <row r="125" spans="2:19" ht="26.1" customHeight="1" x14ac:dyDescent="0.2">
      <c r="C125" s="36" t="s">
        <v>12</v>
      </c>
      <c r="D125" s="57" t="s">
        <v>73</v>
      </c>
      <c r="E125" s="58"/>
      <c r="F125" s="1">
        <v>2</v>
      </c>
      <c r="G125" s="1">
        <v>2</v>
      </c>
      <c r="H125" s="1">
        <v>2</v>
      </c>
      <c r="I125" s="1">
        <f>SUM(F125:H125)</f>
        <v>6</v>
      </c>
      <c r="J125" s="9"/>
    </row>
    <row r="126" spans="2:19" ht="14.1" customHeight="1" x14ac:dyDescent="0.2">
      <c r="C126" s="32" t="s">
        <v>3</v>
      </c>
      <c r="D126" s="61" t="s">
        <v>1</v>
      </c>
      <c r="E126" s="61"/>
      <c r="F126" s="8" t="s">
        <v>6</v>
      </c>
      <c r="G126" s="8" t="s">
        <v>6</v>
      </c>
      <c r="H126" s="8" t="s">
        <v>6</v>
      </c>
      <c r="I126" s="35" t="s">
        <v>6</v>
      </c>
      <c r="J126" s="9"/>
    </row>
    <row r="127" spans="2:19" ht="14.85" customHeight="1" x14ac:dyDescent="0.2">
      <c r="C127" s="36" t="s">
        <v>19</v>
      </c>
      <c r="D127" s="57" t="s">
        <v>85</v>
      </c>
      <c r="E127" s="58"/>
      <c r="F127" s="1">
        <v>10</v>
      </c>
      <c r="G127" s="34">
        <f t="shared" ref="G127:G128" si="9">F127</f>
        <v>10</v>
      </c>
      <c r="H127" s="34">
        <f t="shared" ref="H127:H128" si="10">F127</f>
        <v>10</v>
      </c>
      <c r="I127" s="1">
        <f>SUM(F127:H127)</f>
        <v>30</v>
      </c>
      <c r="J127" s="9"/>
    </row>
    <row r="128" spans="2:19" ht="33" customHeight="1" x14ac:dyDescent="0.2">
      <c r="C128" s="36" t="s">
        <v>18</v>
      </c>
      <c r="D128" s="57" t="s">
        <v>86</v>
      </c>
      <c r="E128" s="58"/>
      <c r="F128" s="1">
        <v>12</v>
      </c>
      <c r="G128" s="34">
        <f t="shared" si="9"/>
        <v>12</v>
      </c>
      <c r="H128" s="34">
        <f t="shared" si="10"/>
        <v>12</v>
      </c>
      <c r="I128" s="1">
        <f>SUM(F128:H128)</f>
        <v>36</v>
      </c>
      <c r="J128" s="9"/>
    </row>
    <row r="129" spans="2:19" ht="14.1" customHeight="1" x14ac:dyDescent="0.2">
      <c r="C129" s="32" t="s">
        <v>8</v>
      </c>
      <c r="D129" s="61" t="s">
        <v>1</v>
      </c>
      <c r="E129" s="61"/>
      <c r="F129" s="8" t="s">
        <v>471</v>
      </c>
      <c r="G129" s="8" t="s">
        <v>6</v>
      </c>
      <c r="H129" s="8" t="s">
        <v>6</v>
      </c>
      <c r="I129" s="35" t="s">
        <v>6</v>
      </c>
      <c r="J129" s="9"/>
    </row>
    <row r="130" spans="2:19" ht="14.1" customHeight="1" x14ac:dyDescent="0.2">
      <c r="C130" s="36" t="s">
        <v>28</v>
      </c>
      <c r="D130" s="57" t="s">
        <v>87</v>
      </c>
      <c r="E130" s="58"/>
      <c r="F130" s="1">
        <v>5</v>
      </c>
      <c r="G130" s="34">
        <f t="shared" ref="G130" si="11">F130</f>
        <v>5</v>
      </c>
      <c r="H130" s="34">
        <f t="shared" ref="H130" si="12">F130</f>
        <v>5</v>
      </c>
      <c r="I130" s="1">
        <f>SUM(F130:H130)</f>
        <v>15</v>
      </c>
      <c r="J130" s="9"/>
    </row>
    <row r="131" spans="2:19" ht="26.1" customHeight="1" x14ac:dyDescent="0.2">
      <c r="C131" s="36" t="s">
        <v>9</v>
      </c>
      <c r="D131" s="57" t="s">
        <v>88</v>
      </c>
      <c r="E131" s="58"/>
      <c r="F131" s="1">
        <v>0</v>
      </c>
      <c r="G131" s="1">
        <v>0</v>
      </c>
      <c r="H131" s="1">
        <v>0</v>
      </c>
      <c r="I131" s="1">
        <f>SUM(F131:H131)</f>
        <v>0</v>
      </c>
      <c r="J131" s="9"/>
    </row>
    <row r="132" spans="2:19" ht="18.600000000000001" customHeight="1" x14ac:dyDescent="0.2">
      <c r="C132" s="36" t="s">
        <v>21</v>
      </c>
      <c r="D132" s="57" t="s">
        <v>89</v>
      </c>
      <c r="E132" s="58"/>
      <c r="F132" s="1">
        <v>8</v>
      </c>
      <c r="G132" s="34">
        <f t="shared" ref="G132" si="13">F132</f>
        <v>8</v>
      </c>
      <c r="H132" s="34">
        <f t="shared" ref="H132" si="14">F132</f>
        <v>8</v>
      </c>
      <c r="I132" s="1">
        <f>SUM(F132:H132)</f>
        <v>24</v>
      </c>
      <c r="J132" s="9"/>
    </row>
    <row r="133" spans="2:19" ht="14.85" customHeight="1" x14ac:dyDescent="0.2">
      <c r="C133" s="36" t="s">
        <v>20</v>
      </c>
      <c r="D133" s="57" t="s">
        <v>90</v>
      </c>
      <c r="E133" s="58"/>
      <c r="F133" s="1">
        <v>0</v>
      </c>
      <c r="G133" s="1">
        <v>0</v>
      </c>
      <c r="H133" s="1">
        <v>0</v>
      </c>
      <c r="I133" s="1">
        <f>SUM(F133:H133)</f>
        <v>0</v>
      </c>
      <c r="J133" s="9"/>
    </row>
    <row r="134" spans="2:19" ht="14.1" customHeight="1" x14ac:dyDescent="0.2">
      <c r="C134" s="32" t="s">
        <v>40</v>
      </c>
      <c r="D134" s="61" t="s">
        <v>91</v>
      </c>
      <c r="E134" s="61"/>
      <c r="F134" s="8" t="s">
        <v>6</v>
      </c>
      <c r="G134" s="8" t="s">
        <v>6</v>
      </c>
      <c r="H134" s="8" t="s">
        <v>6</v>
      </c>
      <c r="I134" s="35" t="s">
        <v>6</v>
      </c>
      <c r="J134" s="9"/>
    </row>
    <row r="135" spans="2:19" ht="15.75" customHeight="1" x14ac:dyDescent="0.2">
      <c r="C135" s="36" t="s">
        <v>41</v>
      </c>
      <c r="D135" s="57" t="s">
        <v>473</v>
      </c>
      <c r="E135" s="58"/>
      <c r="F135" s="1">
        <v>5</v>
      </c>
      <c r="G135" s="1">
        <v>5</v>
      </c>
      <c r="H135" s="1">
        <v>5</v>
      </c>
      <c r="I135" s="1">
        <f>SUM(F135:H135)</f>
        <v>15</v>
      </c>
      <c r="J135" s="9"/>
    </row>
    <row r="136" spans="2:19" ht="14.1" customHeight="1" x14ac:dyDescent="0.2">
      <c r="E136" s="37"/>
      <c r="I136" s="6"/>
      <c r="J136" s="6"/>
    </row>
    <row r="137" spans="2:19" ht="15.75" customHeight="1" x14ac:dyDescent="0.2">
      <c r="D137" s="25"/>
      <c r="E137" s="38" t="s">
        <v>70</v>
      </c>
      <c r="F137" s="39">
        <f>SUM(F117:F121)</f>
        <v>172</v>
      </c>
      <c r="G137" s="39">
        <f>SUM(G117:G121)</f>
        <v>172</v>
      </c>
      <c r="H137" s="39">
        <f>SUM(H117:H121)</f>
        <v>172</v>
      </c>
      <c r="I137" s="39">
        <f>SUM(F137:H137)</f>
        <v>516</v>
      </c>
      <c r="J137" s="40"/>
    </row>
    <row r="138" spans="2:19" ht="15.75" customHeight="1" x14ac:dyDescent="0.2">
      <c r="D138" s="25"/>
      <c r="E138" s="38" t="s">
        <v>69</v>
      </c>
      <c r="F138" s="39">
        <f t="shared" ref="F138:H138" si="15">F123+F124+F125+F127+F128+F130+F131+F132+F133+F135</f>
        <v>50</v>
      </c>
      <c r="G138" s="39">
        <f t="shared" si="15"/>
        <v>50</v>
      </c>
      <c r="H138" s="39">
        <f t="shared" si="15"/>
        <v>50</v>
      </c>
      <c r="I138" s="39">
        <f>SUM(F138:H138)</f>
        <v>150</v>
      </c>
      <c r="J138" s="40"/>
    </row>
    <row r="139" spans="2:19" ht="14.1" customHeight="1" x14ac:dyDescent="0.2">
      <c r="I139" s="6"/>
      <c r="J139" s="6"/>
    </row>
    <row r="140" spans="2:19" s="3" customFormat="1" ht="14.1" customHeight="1" x14ac:dyDescent="0.2">
      <c r="B140" s="28"/>
      <c r="C140" s="28" t="s">
        <v>15</v>
      </c>
      <c r="D140" s="29" t="s">
        <v>476</v>
      </c>
      <c r="E140" s="29"/>
      <c r="F140" s="41"/>
      <c r="H140" s="2"/>
      <c r="I140" s="6"/>
      <c r="J140" s="6"/>
      <c r="K140" s="2"/>
      <c r="L140" s="2"/>
      <c r="M140" s="2"/>
      <c r="N140" s="2"/>
      <c r="O140" s="2"/>
      <c r="P140" s="2"/>
      <c r="Q140" s="2"/>
      <c r="R140" s="2"/>
      <c r="S140" s="2"/>
    </row>
    <row r="141" spans="2:19" s="10" customFormat="1" ht="37.5" customHeight="1" x14ac:dyDescent="0.2">
      <c r="B141" s="30"/>
      <c r="C141" s="64" t="s">
        <v>39</v>
      </c>
      <c r="D141" s="64" t="s">
        <v>47</v>
      </c>
      <c r="E141" s="63" t="s">
        <v>55</v>
      </c>
      <c r="F141" s="7">
        <v>2024</v>
      </c>
      <c r="G141" s="7">
        <v>2025</v>
      </c>
      <c r="H141" s="7">
        <v>2026</v>
      </c>
      <c r="I141" s="7" t="s">
        <v>53</v>
      </c>
      <c r="J141" s="4"/>
      <c r="K141" s="2"/>
      <c r="L141" s="2"/>
      <c r="M141" s="2"/>
      <c r="N141" s="2"/>
      <c r="O141" s="2"/>
      <c r="P141" s="2"/>
      <c r="Q141" s="2"/>
      <c r="R141" s="2"/>
      <c r="S141" s="2"/>
    </row>
    <row r="142" spans="2:19" s="10" customFormat="1" ht="23.25" customHeight="1" x14ac:dyDescent="0.2">
      <c r="B142" s="30"/>
      <c r="C142" s="64"/>
      <c r="D142" s="64" t="s">
        <v>46</v>
      </c>
      <c r="E142" s="63"/>
      <c r="F142" s="7" t="s">
        <v>26</v>
      </c>
      <c r="G142" s="7" t="s">
        <v>26</v>
      </c>
      <c r="H142" s="7" t="s">
        <v>26</v>
      </c>
      <c r="I142" s="7" t="s">
        <v>26</v>
      </c>
      <c r="J142" s="4"/>
      <c r="K142" s="2"/>
      <c r="L142" s="2"/>
      <c r="M142" s="2"/>
      <c r="N142" s="2"/>
      <c r="O142" s="2"/>
      <c r="P142" s="2"/>
      <c r="Q142" s="2"/>
    </row>
    <row r="143" spans="2:19" ht="19.350000000000001" customHeight="1" x14ac:dyDescent="0.2">
      <c r="C143" s="1">
        <v>1</v>
      </c>
      <c r="D143" s="1" t="s">
        <v>32</v>
      </c>
      <c r="E143" s="42" t="s">
        <v>11</v>
      </c>
      <c r="F143" s="34">
        <v>1800</v>
      </c>
      <c r="G143" s="34">
        <v>1800</v>
      </c>
      <c r="H143" s="34">
        <v>1800</v>
      </c>
      <c r="I143" s="34">
        <f t="shared" ref="I143:I154" si="16">SUM(F143:H143)</f>
        <v>5400</v>
      </c>
      <c r="J143" s="43"/>
    </row>
    <row r="144" spans="2:19" ht="19.350000000000001" customHeight="1" x14ac:dyDescent="0.2">
      <c r="C144" s="1">
        <v>2</v>
      </c>
      <c r="D144" s="1" t="s">
        <v>29</v>
      </c>
      <c r="E144" s="42" t="s">
        <v>50</v>
      </c>
      <c r="F144" s="34">
        <v>1400</v>
      </c>
      <c r="G144" s="34">
        <f t="shared" ref="G144:G152" si="17">F144</f>
        <v>1400</v>
      </c>
      <c r="H144" s="34">
        <f t="shared" ref="H144:H152" si="18">F144</f>
        <v>1400</v>
      </c>
      <c r="I144" s="34">
        <f t="shared" si="16"/>
        <v>4200</v>
      </c>
      <c r="J144" s="43"/>
    </row>
    <row r="145" spans="2:17" ht="19.350000000000001" customHeight="1" x14ac:dyDescent="0.2">
      <c r="C145" s="1">
        <v>3</v>
      </c>
      <c r="D145" s="1" t="s">
        <v>30</v>
      </c>
      <c r="E145" s="42" t="s">
        <v>50</v>
      </c>
      <c r="F145" s="34">
        <v>1400</v>
      </c>
      <c r="G145" s="34">
        <f t="shared" si="17"/>
        <v>1400</v>
      </c>
      <c r="H145" s="34">
        <f t="shared" si="18"/>
        <v>1400</v>
      </c>
      <c r="I145" s="34">
        <f t="shared" si="16"/>
        <v>4200</v>
      </c>
      <c r="J145" s="43"/>
    </row>
    <row r="146" spans="2:17" ht="19.350000000000001" customHeight="1" x14ac:dyDescent="0.2">
      <c r="C146" s="1">
        <v>4</v>
      </c>
      <c r="D146" s="1" t="s">
        <v>56</v>
      </c>
      <c r="E146" s="42" t="s">
        <v>50</v>
      </c>
      <c r="F146" s="34">
        <v>1400</v>
      </c>
      <c r="G146" s="34">
        <f t="shared" si="17"/>
        <v>1400</v>
      </c>
      <c r="H146" s="34">
        <f t="shared" si="18"/>
        <v>1400</v>
      </c>
      <c r="I146" s="34">
        <f t="shared" si="16"/>
        <v>4200</v>
      </c>
      <c r="J146" s="43"/>
    </row>
    <row r="147" spans="2:17" ht="19.350000000000001" customHeight="1" x14ac:dyDescent="0.2">
      <c r="C147" s="1">
        <v>5</v>
      </c>
      <c r="D147" s="1" t="s">
        <v>33</v>
      </c>
      <c r="E147" s="44" t="s">
        <v>38</v>
      </c>
      <c r="F147" s="34">
        <v>208</v>
      </c>
      <c r="G147" s="34">
        <f t="shared" si="17"/>
        <v>208</v>
      </c>
      <c r="H147" s="34">
        <f t="shared" si="18"/>
        <v>208</v>
      </c>
      <c r="I147" s="34">
        <f t="shared" si="16"/>
        <v>624</v>
      </c>
      <c r="J147" s="43"/>
    </row>
    <row r="148" spans="2:17" ht="19.350000000000001" customHeight="1" x14ac:dyDescent="0.2">
      <c r="C148" s="1">
        <v>6</v>
      </c>
      <c r="D148" s="1" t="s">
        <v>34</v>
      </c>
      <c r="E148" s="45" t="s">
        <v>43</v>
      </c>
      <c r="F148" s="34">
        <v>400</v>
      </c>
      <c r="G148" s="34">
        <f t="shared" si="17"/>
        <v>400</v>
      </c>
      <c r="H148" s="34">
        <f t="shared" si="18"/>
        <v>400</v>
      </c>
      <c r="I148" s="34">
        <f t="shared" si="16"/>
        <v>1200</v>
      </c>
      <c r="J148" s="43"/>
    </row>
    <row r="149" spans="2:17" ht="19.350000000000001" customHeight="1" x14ac:dyDescent="0.2">
      <c r="C149" s="1">
        <v>7</v>
      </c>
      <c r="D149" s="1" t="s">
        <v>36</v>
      </c>
      <c r="E149" s="45" t="s">
        <v>44</v>
      </c>
      <c r="F149" s="34">
        <v>600</v>
      </c>
      <c r="G149" s="34">
        <f t="shared" si="17"/>
        <v>600</v>
      </c>
      <c r="H149" s="34">
        <f t="shared" si="18"/>
        <v>600</v>
      </c>
      <c r="I149" s="34">
        <f t="shared" si="16"/>
        <v>1800</v>
      </c>
      <c r="J149" s="43"/>
    </row>
    <row r="150" spans="2:17" ht="19.350000000000001" customHeight="1" x14ac:dyDescent="0.2">
      <c r="C150" s="1">
        <v>8</v>
      </c>
      <c r="D150" s="1" t="s">
        <v>37</v>
      </c>
      <c r="E150" s="45" t="s">
        <v>45</v>
      </c>
      <c r="F150" s="34">
        <v>500</v>
      </c>
      <c r="G150" s="34">
        <f t="shared" si="17"/>
        <v>500</v>
      </c>
      <c r="H150" s="34">
        <f t="shared" si="18"/>
        <v>500</v>
      </c>
      <c r="I150" s="34">
        <f t="shared" si="16"/>
        <v>1500</v>
      </c>
      <c r="J150" s="43"/>
    </row>
    <row r="151" spans="2:17" ht="19.350000000000001" customHeight="1" x14ac:dyDescent="0.2">
      <c r="C151" s="1">
        <v>9</v>
      </c>
      <c r="D151" s="1" t="s">
        <v>42</v>
      </c>
      <c r="E151" s="42" t="s">
        <v>92</v>
      </c>
      <c r="F151" s="34">
        <v>300</v>
      </c>
      <c r="G151" s="34">
        <f t="shared" si="17"/>
        <v>300</v>
      </c>
      <c r="H151" s="34">
        <f t="shared" si="18"/>
        <v>300</v>
      </c>
      <c r="I151" s="34">
        <f t="shared" si="16"/>
        <v>900</v>
      </c>
      <c r="J151" s="43"/>
    </row>
    <row r="152" spans="2:17" ht="19.5" customHeight="1" x14ac:dyDescent="0.2">
      <c r="C152" s="1">
        <v>10</v>
      </c>
      <c r="D152" s="1" t="s">
        <v>57</v>
      </c>
      <c r="E152" s="45" t="s">
        <v>35</v>
      </c>
      <c r="F152" s="34">
        <v>1800</v>
      </c>
      <c r="G152" s="34">
        <f t="shared" si="17"/>
        <v>1800</v>
      </c>
      <c r="H152" s="34">
        <f t="shared" si="18"/>
        <v>1800</v>
      </c>
      <c r="I152" s="34">
        <f t="shared" si="16"/>
        <v>5400</v>
      </c>
      <c r="J152" s="43"/>
    </row>
    <row r="153" spans="2:17" ht="19.5" customHeight="1" x14ac:dyDescent="0.2">
      <c r="C153" s="1">
        <v>11</v>
      </c>
      <c r="D153" s="1" t="s">
        <v>81</v>
      </c>
      <c r="E153" s="45" t="s">
        <v>82</v>
      </c>
      <c r="F153" s="34">
        <v>200</v>
      </c>
      <c r="G153" s="34">
        <f>F153</f>
        <v>200</v>
      </c>
      <c r="H153" s="34">
        <f>F153</f>
        <v>200</v>
      </c>
      <c r="I153" s="34">
        <f t="shared" si="16"/>
        <v>600</v>
      </c>
      <c r="J153" s="43"/>
    </row>
    <row r="154" spans="2:17" ht="19.350000000000001" customHeight="1" x14ac:dyDescent="0.2">
      <c r="C154" s="1"/>
      <c r="D154" s="1"/>
      <c r="E154" s="46" t="s">
        <v>51</v>
      </c>
      <c r="F154" s="47">
        <f t="shared" ref="F154:H154" si="19">SUM(F143:F153)</f>
        <v>10008</v>
      </c>
      <c r="G154" s="47">
        <f t="shared" si="19"/>
        <v>10008</v>
      </c>
      <c r="H154" s="47">
        <f t="shared" si="19"/>
        <v>10008</v>
      </c>
      <c r="I154" s="47">
        <f t="shared" si="16"/>
        <v>30024</v>
      </c>
      <c r="J154" s="48"/>
    </row>
    <row r="155" spans="2:17" s="10" customFormat="1" ht="33" customHeight="1" x14ac:dyDescent="0.2">
      <c r="B155" s="30"/>
      <c r="C155" s="63" t="s">
        <v>39</v>
      </c>
      <c r="D155" s="63" t="s">
        <v>47</v>
      </c>
      <c r="E155" s="63"/>
      <c r="F155" s="7">
        <v>2024</v>
      </c>
      <c r="G155" s="7">
        <v>2025</v>
      </c>
      <c r="H155" s="7">
        <v>2026</v>
      </c>
      <c r="I155" s="7" t="s">
        <v>53</v>
      </c>
      <c r="J155" s="4"/>
      <c r="K155" s="2"/>
      <c r="L155" s="2"/>
      <c r="M155" s="2"/>
      <c r="N155" s="2"/>
      <c r="O155" s="2"/>
      <c r="P155" s="2"/>
      <c r="Q155" s="2"/>
    </row>
    <row r="156" spans="2:17" s="10" customFormat="1" ht="24.75" customHeight="1" x14ac:dyDescent="0.2">
      <c r="B156" s="30"/>
      <c r="C156" s="63"/>
      <c r="D156" s="63"/>
      <c r="E156" s="63"/>
      <c r="F156" s="8" t="s">
        <v>6</v>
      </c>
      <c r="G156" s="8" t="s">
        <v>6</v>
      </c>
      <c r="H156" s="8" t="s">
        <v>6</v>
      </c>
      <c r="I156" s="8" t="s">
        <v>6</v>
      </c>
      <c r="J156" s="4"/>
      <c r="K156" s="2"/>
      <c r="L156" s="2"/>
      <c r="M156" s="2"/>
      <c r="N156" s="2"/>
      <c r="O156" s="2"/>
      <c r="P156" s="2"/>
      <c r="Q156" s="2"/>
    </row>
    <row r="157" spans="2:17" ht="14.1" customHeight="1" x14ac:dyDescent="0.2">
      <c r="C157" s="1">
        <v>12</v>
      </c>
      <c r="D157" s="49" t="s">
        <v>42</v>
      </c>
      <c r="E157" s="50" t="s">
        <v>48</v>
      </c>
      <c r="F157" s="1">
        <f>F117+F118+F119+F120+F121</f>
        <v>172</v>
      </c>
      <c r="G157" s="1">
        <f>G117+G118+G119+G120+G121</f>
        <v>172</v>
      </c>
      <c r="H157" s="1">
        <f>H117+H118+H119+H120+H121</f>
        <v>172</v>
      </c>
      <c r="I157" s="51">
        <f>SUM(F157:H157)</f>
        <v>516</v>
      </c>
      <c r="J157" s="28"/>
    </row>
    <row r="158" spans="2:17" ht="14.1" customHeight="1" x14ac:dyDescent="0.2">
      <c r="C158" s="1">
        <v>13</v>
      </c>
      <c r="D158" s="49" t="s">
        <v>58</v>
      </c>
      <c r="E158" s="50" t="s">
        <v>50</v>
      </c>
      <c r="F158" s="1">
        <f>F123+F124+F125+F127+F128+F130+F131+F132+F133+F135</f>
        <v>50</v>
      </c>
      <c r="G158" s="1">
        <f>G123+G124+G125+G127+G128+G130+G131+G132+G133+G135</f>
        <v>50</v>
      </c>
      <c r="H158" s="1">
        <f>H123+H124+H125+H127+H128+H130+H131+H132+H133+H135</f>
        <v>50</v>
      </c>
      <c r="I158" s="51">
        <f>SUM(F158:H158)</f>
        <v>150</v>
      </c>
      <c r="J158" s="28"/>
    </row>
    <row r="159" spans="2:17" ht="14.1" customHeight="1" x14ac:dyDescent="0.2"/>
  </sheetData>
  <mergeCells count="34">
    <mergeCell ref="B4:B5"/>
    <mergeCell ref="D135:E135"/>
    <mergeCell ref="D128:E128"/>
    <mergeCell ref="D130:E130"/>
    <mergeCell ref="D131:E131"/>
    <mergeCell ref="D132:E132"/>
    <mergeCell ref="D133:E133"/>
    <mergeCell ref="D122:E122"/>
    <mergeCell ref="D126:E126"/>
    <mergeCell ref="D129:E129"/>
    <mergeCell ref="D134:E134"/>
    <mergeCell ref="D114:G114"/>
    <mergeCell ref="D117:E117"/>
    <mergeCell ref="D118:E118"/>
    <mergeCell ref="D119:E119"/>
    <mergeCell ref="D123:E123"/>
    <mergeCell ref="D124:E124"/>
    <mergeCell ref="D125:E125"/>
    <mergeCell ref="D127:E127"/>
    <mergeCell ref="D120:E120"/>
    <mergeCell ref="D121:E121"/>
    <mergeCell ref="C155:C156"/>
    <mergeCell ref="D155:D156"/>
    <mergeCell ref="E155:E156"/>
    <mergeCell ref="C141:C142"/>
    <mergeCell ref="D141:D142"/>
    <mergeCell ref="E141:E142"/>
    <mergeCell ref="C110:D110"/>
    <mergeCell ref="D115:E115"/>
    <mergeCell ref="D116:E116"/>
    <mergeCell ref="F4:I4"/>
    <mergeCell ref="E4:E5"/>
    <mergeCell ref="D4:D5"/>
    <mergeCell ref="C4:C5"/>
  </mergeCells>
  <phoneticPr fontId="4" type="noConversion"/>
  <pageMargins left="0.70866141732283472" right="0.70866141732283472" top="0.74803149606299213" bottom="0.74803149606299213" header="0.31496062992125984" footer="0.31496062992125984"/>
  <pageSetup paperSize="8" scale="9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"PROJEKT VZHOD"</vt:lpstr>
      <vt:lpstr> "PROJEKT ZAHOD"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Kotar</dc:creator>
  <cp:lastModifiedBy>MEA</cp:lastModifiedBy>
  <cp:lastPrinted>2023-06-15T13:49:05Z</cp:lastPrinted>
  <dcterms:created xsi:type="dcterms:W3CDTF">2016-08-09T06:14:04Z</dcterms:created>
  <dcterms:modified xsi:type="dcterms:W3CDTF">2023-06-15T13:49:06Z</dcterms:modified>
</cp:coreProperties>
</file>